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2\Final\Details per municipal service\Energy\02. Statement of Financial Position\"/>
    </mc:Choice>
  </mc:AlternateContent>
  <xr:revisionPtr revIDLastSave="0" documentId="8_{2FCEFEBE-2873-4B2C-8856-D879B9F8FC99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LIM331" sheetId="1" r:id="rId1"/>
    <sheet name="LIM332" sheetId="2" r:id="rId2"/>
    <sheet name="LIM333" sheetId="3" r:id="rId3"/>
    <sheet name="LIM334" sheetId="4" r:id="rId4"/>
    <sheet name="LIM335" sheetId="5" r:id="rId5"/>
    <sheet name="DC33" sheetId="6" r:id="rId6"/>
    <sheet name="LIM341" sheetId="7" r:id="rId7"/>
    <sheet name="LIM343" sheetId="8" r:id="rId8"/>
    <sheet name="LIM344" sheetId="9" r:id="rId9"/>
    <sheet name="LIM345" sheetId="10" r:id="rId10"/>
    <sheet name="DC34" sheetId="11" r:id="rId11"/>
    <sheet name="LIM351" sheetId="12" r:id="rId12"/>
    <sheet name="LIM353" sheetId="13" r:id="rId13"/>
    <sheet name="LIM354" sheetId="14" r:id="rId14"/>
    <sheet name="LIM355" sheetId="15" r:id="rId15"/>
    <sheet name="DC35" sheetId="16" r:id="rId16"/>
    <sheet name="LIM361" sheetId="17" r:id="rId17"/>
    <sheet name="LIM362" sheetId="18" r:id="rId18"/>
    <sheet name="LIM366" sheetId="19" r:id="rId19"/>
    <sheet name="LIM367" sheetId="20" r:id="rId20"/>
    <sheet name="LIM368" sheetId="21" r:id="rId21"/>
    <sheet name="DC36" sheetId="22" r:id="rId22"/>
    <sheet name="LIM471" sheetId="23" r:id="rId23"/>
    <sheet name="LIM472" sheetId="24" r:id="rId24"/>
    <sheet name="LIM473" sheetId="25" r:id="rId25"/>
    <sheet name="LIM476" sheetId="26" r:id="rId26"/>
    <sheet name="DC47" sheetId="27" r:id="rId27"/>
    <sheet name="Summary" sheetId="28" r:id="rId28"/>
  </sheets>
  <definedNames>
    <definedName name="_xlnm.Print_Area" localSheetId="5">'DC33'!$A$1:$AA$54</definedName>
    <definedName name="_xlnm.Print_Area" localSheetId="10">'DC34'!$A$1:$AA$54</definedName>
    <definedName name="_xlnm.Print_Area" localSheetId="15">'DC35'!$A$1:$AA$54</definedName>
    <definedName name="_xlnm.Print_Area" localSheetId="21">'DC36'!$A$1:$AA$54</definedName>
    <definedName name="_xlnm.Print_Area" localSheetId="26">'DC47'!$A$1:$AA$54</definedName>
    <definedName name="_xlnm.Print_Area" localSheetId="0">'LIM331'!$A$1:$AA$54</definedName>
    <definedName name="_xlnm.Print_Area" localSheetId="1">'LIM332'!$A$1:$AA$54</definedName>
    <definedName name="_xlnm.Print_Area" localSheetId="2">'LIM333'!$A$1:$AA$54</definedName>
    <definedName name="_xlnm.Print_Area" localSheetId="3">'LIM334'!$A$1:$AA$54</definedName>
    <definedName name="_xlnm.Print_Area" localSheetId="4">'LIM335'!$A$1:$AA$54</definedName>
    <definedName name="_xlnm.Print_Area" localSheetId="6">'LIM341'!$A$1:$AA$54</definedName>
    <definedName name="_xlnm.Print_Area" localSheetId="7">'LIM343'!$A$1:$AA$54</definedName>
    <definedName name="_xlnm.Print_Area" localSheetId="8">'LIM344'!$A$1:$AA$54</definedName>
    <definedName name="_xlnm.Print_Area" localSheetId="9">'LIM345'!$A$1:$AA$54</definedName>
    <definedName name="_xlnm.Print_Area" localSheetId="11">'LIM351'!$A$1:$AA$54</definedName>
    <definedName name="_xlnm.Print_Area" localSheetId="12">'LIM353'!$A$1:$AA$54</definedName>
    <definedName name="_xlnm.Print_Area" localSheetId="13">'LIM354'!$A$1:$AA$54</definedName>
    <definedName name="_xlnm.Print_Area" localSheetId="14">'LIM355'!$A$1:$AA$54</definedName>
    <definedName name="_xlnm.Print_Area" localSheetId="16">'LIM361'!$A$1:$AA$54</definedName>
    <definedName name="_xlnm.Print_Area" localSheetId="17">'LIM362'!$A$1:$AA$54</definedName>
    <definedName name="_xlnm.Print_Area" localSheetId="18">'LIM366'!$A$1:$AA$54</definedName>
    <definedName name="_xlnm.Print_Area" localSheetId="19">'LIM367'!$A$1:$AA$54</definedName>
    <definedName name="_xlnm.Print_Area" localSheetId="20">'LIM368'!$A$1:$AA$54</definedName>
    <definedName name="_xlnm.Print_Area" localSheetId="22">'LIM471'!$A$1:$AA$54</definedName>
    <definedName name="_xlnm.Print_Area" localSheetId="23">'LIM472'!$A$1:$AA$54</definedName>
    <definedName name="_xlnm.Print_Area" localSheetId="24">'LIM473'!$A$1:$AA$54</definedName>
    <definedName name="_xlnm.Print_Area" localSheetId="25">'LIM476'!$A$1:$AA$54</definedName>
    <definedName name="_xlnm.Print_Area" localSheetId="27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O44" i="2" s="1"/>
  <c r="N43" i="2"/>
  <c r="M43" i="2"/>
  <c r="L43" i="2"/>
  <c r="K43" i="2"/>
  <c r="J43" i="2"/>
  <c r="I43" i="2"/>
  <c r="H43" i="2"/>
  <c r="G43" i="2"/>
  <c r="G44" i="2" s="1"/>
  <c r="F43" i="2"/>
  <c r="E43" i="2"/>
  <c r="D43" i="2"/>
  <c r="C43" i="2"/>
  <c r="AA37" i="2"/>
  <c r="AA44" i="2" s="1"/>
  <c r="Y37" i="2"/>
  <c r="X37" i="2"/>
  <c r="W37" i="2"/>
  <c r="W44" i="2" s="1"/>
  <c r="V37" i="2"/>
  <c r="V44" i="2" s="1"/>
  <c r="U37" i="2"/>
  <c r="U44" i="2" s="1"/>
  <c r="T37" i="2"/>
  <c r="S37" i="2"/>
  <c r="S44" i="2" s="1"/>
  <c r="R37" i="2"/>
  <c r="R44" i="2" s="1"/>
  <c r="Q37" i="2"/>
  <c r="P37" i="2"/>
  <c r="P44" i="2" s="1"/>
  <c r="O37" i="2"/>
  <c r="N37" i="2"/>
  <c r="N44" i="2" s="1"/>
  <c r="M37" i="2"/>
  <c r="M44" i="2" s="1"/>
  <c r="L37" i="2"/>
  <c r="K37" i="2"/>
  <c r="K44" i="2" s="1"/>
  <c r="J37" i="2"/>
  <c r="J44" i="2" s="1"/>
  <c r="I37" i="2"/>
  <c r="I44" i="2" s="1"/>
  <c r="H37" i="2"/>
  <c r="H44" i="2" s="1"/>
  <c r="G37" i="2"/>
  <c r="F37" i="2"/>
  <c r="F44" i="2" s="1"/>
  <c r="E37" i="2"/>
  <c r="E44" i="2" s="1"/>
  <c r="D37" i="2"/>
  <c r="C37" i="2"/>
  <c r="C44" i="2" s="1"/>
  <c r="S26" i="2"/>
  <c r="S45" i="2" s="1"/>
  <c r="Q26" i="2"/>
  <c r="K26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AA26" i="2" s="1"/>
  <c r="AA45" i="2" s="1"/>
  <c r="Y13" i="2"/>
  <c r="Y26" i="2" s="1"/>
  <c r="X13" i="2"/>
  <c r="X26" i="2" s="1"/>
  <c r="W13" i="2"/>
  <c r="W26" i="2" s="1"/>
  <c r="V13" i="2"/>
  <c r="V26" i="2" s="1"/>
  <c r="U13" i="2"/>
  <c r="U26" i="2" s="1"/>
  <c r="T13" i="2"/>
  <c r="T26" i="2" s="1"/>
  <c r="S13" i="2"/>
  <c r="R13" i="2"/>
  <c r="R26" i="2" s="1"/>
  <c r="Q13" i="2"/>
  <c r="P13" i="2"/>
  <c r="P26" i="2" s="1"/>
  <c r="O13" i="2"/>
  <c r="O26" i="2" s="1"/>
  <c r="N13" i="2"/>
  <c r="N26" i="2" s="1"/>
  <c r="M13" i="2"/>
  <c r="M26" i="2" s="1"/>
  <c r="L13" i="2"/>
  <c r="L26" i="2" s="1"/>
  <c r="K13" i="2"/>
  <c r="J13" i="2"/>
  <c r="J26" i="2" s="1"/>
  <c r="I13" i="2"/>
  <c r="I26" i="2" s="1"/>
  <c r="H13" i="2"/>
  <c r="H26" i="2" s="1"/>
  <c r="G13" i="2"/>
  <c r="G26" i="2" s="1"/>
  <c r="F13" i="2"/>
  <c r="F26" i="2" s="1"/>
  <c r="E13" i="2"/>
  <c r="E26" i="2" s="1"/>
  <c r="D13" i="2"/>
  <c r="D26" i="2" s="1"/>
  <c r="C13" i="2"/>
  <c r="C26" i="2" s="1"/>
  <c r="C45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X44" i="3"/>
  <c r="W44" i="3"/>
  <c r="V44" i="3"/>
  <c r="G44" i="3"/>
  <c r="F44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Z37" i="3"/>
  <c r="Y37" i="3"/>
  <c r="X37" i="3"/>
  <c r="W37" i="3"/>
  <c r="V37" i="3"/>
  <c r="U37" i="3"/>
  <c r="U44" i="3" s="1"/>
  <c r="T37" i="3"/>
  <c r="S37" i="3"/>
  <c r="S44" i="3" s="1"/>
  <c r="R37" i="3"/>
  <c r="R44" i="3" s="1"/>
  <c r="Q37" i="3"/>
  <c r="P37" i="3"/>
  <c r="P44" i="3" s="1"/>
  <c r="O37" i="3"/>
  <c r="O44" i="3" s="1"/>
  <c r="N37" i="3"/>
  <c r="N44" i="3" s="1"/>
  <c r="M37" i="3"/>
  <c r="M44" i="3" s="1"/>
  <c r="L37" i="3"/>
  <c r="K37" i="3"/>
  <c r="K44" i="3" s="1"/>
  <c r="J37" i="3"/>
  <c r="J44" i="3" s="1"/>
  <c r="I37" i="3"/>
  <c r="H37" i="3"/>
  <c r="H44" i="3" s="1"/>
  <c r="G37" i="3"/>
  <c r="F37" i="3"/>
  <c r="E37" i="3"/>
  <c r="E44" i="3" s="1"/>
  <c r="D37" i="3"/>
  <c r="C37" i="3"/>
  <c r="C44" i="3" s="1"/>
  <c r="AA26" i="3"/>
  <c r="AA45" i="3" s="1"/>
  <c r="K26" i="3"/>
  <c r="J26" i="3"/>
  <c r="I26" i="3"/>
  <c r="C26" i="3"/>
  <c r="AA25" i="3"/>
  <c r="Y25" i="3"/>
  <c r="X25" i="3"/>
  <c r="Z25" i="3" s="1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Y13" i="3"/>
  <c r="Y26" i="3" s="1"/>
  <c r="X13" i="3"/>
  <c r="W13" i="3"/>
  <c r="V13" i="3"/>
  <c r="V26" i="3" s="1"/>
  <c r="V45" i="3" s="1"/>
  <c r="U13" i="3"/>
  <c r="U26" i="3" s="1"/>
  <c r="T13" i="3"/>
  <c r="S13" i="3"/>
  <c r="S26" i="3" s="1"/>
  <c r="R13" i="3"/>
  <c r="R26" i="3" s="1"/>
  <c r="Q13" i="3"/>
  <c r="Q26" i="3" s="1"/>
  <c r="P13" i="3"/>
  <c r="P26" i="3" s="1"/>
  <c r="O13" i="3"/>
  <c r="N13" i="3"/>
  <c r="N26" i="3" s="1"/>
  <c r="N45" i="3" s="1"/>
  <c r="M13" i="3"/>
  <c r="M26" i="3" s="1"/>
  <c r="L13" i="3"/>
  <c r="K13" i="3"/>
  <c r="J13" i="3"/>
  <c r="I13" i="3"/>
  <c r="H13" i="3"/>
  <c r="H26" i="3" s="1"/>
  <c r="H45" i="3" s="1"/>
  <c r="G13" i="3"/>
  <c r="F13" i="3"/>
  <c r="F26" i="3" s="1"/>
  <c r="F45" i="3" s="1"/>
  <c r="E13" i="3"/>
  <c r="E26" i="3" s="1"/>
  <c r="D13" i="3"/>
  <c r="C13" i="3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W44" i="4"/>
  <c r="P44" i="4"/>
  <c r="G44" i="4"/>
  <c r="E44" i="4"/>
  <c r="AA43" i="4"/>
  <c r="Y43" i="4"/>
  <c r="X43" i="4"/>
  <c r="Z43" i="4" s="1"/>
  <c r="W43" i="4"/>
  <c r="V43" i="4"/>
  <c r="U43" i="4"/>
  <c r="U44" i="4" s="1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X37" i="4"/>
  <c r="Z37" i="4" s="1"/>
  <c r="W37" i="4"/>
  <c r="V37" i="4"/>
  <c r="V44" i="4" s="1"/>
  <c r="U37" i="4"/>
  <c r="T37" i="4"/>
  <c r="T44" i="4" s="1"/>
  <c r="S37" i="4"/>
  <c r="S44" i="4" s="1"/>
  <c r="R37" i="4"/>
  <c r="Q37" i="4"/>
  <c r="P37" i="4"/>
  <c r="O37" i="4"/>
  <c r="O44" i="4" s="1"/>
  <c r="N37" i="4"/>
  <c r="N44" i="4" s="1"/>
  <c r="M37" i="4"/>
  <c r="M44" i="4" s="1"/>
  <c r="L37" i="4"/>
  <c r="L44" i="4" s="1"/>
  <c r="K37" i="4"/>
  <c r="K44" i="4" s="1"/>
  <c r="J37" i="4"/>
  <c r="I37" i="4"/>
  <c r="H37" i="4"/>
  <c r="H44" i="4" s="1"/>
  <c r="G37" i="4"/>
  <c r="F37" i="4"/>
  <c r="F44" i="4" s="1"/>
  <c r="E37" i="4"/>
  <c r="D37" i="4"/>
  <c r="D44" i="4" s="1"/>
  <c r="C37" i="4"/>
  <c r="C44" i="4" s="1"/>
  <c r="P26" i="4"/>
  <c r="AA25" i="4"/>
  <c r="Y25" i="4"/>
  <c r="Z25" i="4" s="1"/>
  <c r="X25" i="4"/>
  <c r="W25" i="4"/>
  <c r="V25" i="4"/>
  <c r="U25" i="4"/>
  <c r="T25" i="4"/>
  <c r="S25" i="4"/>
  <c r="R25" i="4"/>
  <c r="Q25" i="4"/>
  <c r="Q26" i="4" s="1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AA26" i="4" s="1"/>
  <c r="Z13" i="4"/>
  <c r="Y13" i="4"/>
  <c r="X13" i="4"/>
  <c r="X26" i="4" s="1"/>
  <c r="W13" i="4"/>
  <c r="W26" i="4" s="1"/>
  <c r="V13" i="4"/>
  <c r="V26" i="4" s="1"/>
  <c r="U13" i="4"/>
  <c r="U26" i="4" s="1"/>
  <c r="T13" i="4"/>
  <c r="S13" i="4"/>
  <c r="S26" i="4" s="1"/>
  <c r="S45" i="4" s="1"/>
  <c r="R13" i="4"/>
  <c r="R26" i="4" s="1"/>
  <c r="Q13" i="4"/>
  <c r="P13" i="4"/>
  <c r="O13" i="4"/>
  <c r="O26" i="4" s="1"/>
  <c r="N13" i="4"/>
  <c r="N26" i="4" s="1"/>
  <c r="M13" i="4"/>
  <c r="M26" i="4" s="1"/>
  <c r="L13" i="4"/>
  <c r="K13" i="4"/>
  <c r="K26" i="4" s="1"/>
  <c r="J13" i="4"/>
  <c r="J26" i="4" s="1"/>
  <c r="I13" i="4"/>
  <c r="H13" i="4"/>
  <c r="H26" i="4" s="1"/>
  <c r="G13" i="4"/>
  <c r="G26" i="4" s="1"/>
  <c r="F13" i="4"/>
  <c r="F26" i="4" s="1"/>
  <c r="E13" i="4"/>
  <c r="E26" i="4" s="1"/>
  <c r="D13" i="4"/>
  <c r="C13" i="4"/>
  <c r="C26" i="4" s="1"/>
  <c r="C45" i="4" s="1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W45" i="5"/>
  <c r="P44" i="5"/>
  <c r="H44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M44" i="5" s="1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X37" i="5"/>
  <c r="X44" i="5" s="1"/>
  <c r="W37" i="5"/>
  <c r="W44" i="5" s="1"/>
  <c r="V37" i="5"/>
  <c r="U37" i="5"/>
  <c r="U44" i="5" s="1"/>
  <c r="T37" i="5"/>
  <c r="T44" i="5" s="1"/>
  <c r="S37" i="5"/>
  <c r="S44" i="5" s="1"/>
  <c r="R37" i="5"/>
  <c r="R44" i="5" s="1"/>
  <c r="Q37" i="5"/>
  <c r="P37" i="5"/>
  <c r="O37" i="5"/>
  <c r="O44" i="5" s="1"/>
  <c r="N37" i="5"/>
  <c r="M37" i="5"/>
  <c r="L37" i="5"/>
  <c r="L44" i="5" s="1"/>
  <c r="K37" i="5"/>
  <c r="K44" i="5" s="1"/>
  <c r="J37" i="5"/>
  <c r="J44" i="5" s="1"/>
  <c r="I37" i="5"/>
  <c r="H37" i="5"/>
  <c r="G37" i="5"/>
  <c r="G44" i="5" s="1"/>
  <c r="F37" i="5"/>
  <c r="E37" i="5"/>
  <c r="E44" i="5" s="1"/>
  <c r="D37" i="5"/>
  <c r="D44" i="5" s="1"/>
  <c r="C37" i="5"/>
  <c r="C44" i="5" s="1"/>
  <c r="R26" i="5"/>
  <c r="AA25" i="5"/>
  <c r="Y25" i="5"/>
  <c r="X25" i="5"/>
  <c r="W25" i="5"/>
  <c r="V25" i="5"/>
  <c r="U25" i="5"/>
  <c r="T25" i="5"/>
  <c r="S25" i="5"/>
  <c r="R25" i="5"/>
  <c r="Q25" i="5"/>
  <c r="P25" i="5"/>
  <c r="P26" i="5" s="1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AA26" i="5" s="1"/>
  <c r="AA45" i="5" s="1"/>
  <c r="Y13" i="5"/>
  <c r="Z13" i="5" s="1"/>
  <c r="X13" i="5"/>
  <c r="X26" i="5" s="1"/>
  <c r="W13" i="5"/>
  <c r="W26" i="5" s="1"/>
  <c r="V13" i="5"/>
  <c r="V26" i="5" s="1"/>
  <c r="U13" i="5"/>
  <c r="T13" i="5"/>
  <c r="S13" i="5"/>
  <c r="R13" i="5"/>
  <c r="Q13" i="5"/>
  <c r="P13" i="5"/>
  <c r="O13" i="5"/>
  <c r="O26" i="5" s="1"/>
  <c r="N13" i="5"/>
  <c r="N26" i="5" s="1"/>
  <c r="M13" i="5"/>
  <c r="L13" i="5"/>
  <c r="K13" i="5"/>
  <c r="J13" i="5"/>
  <c r="J26" i="5" s="1"/>
  <c r="I13" i="5"/>
  <c r="H13" i="5"/>
  <c r="H26" i="5" s="1"/>
  <c r="H45" i="5" s="1"/>
  <c r="G13" i="5"/>
  <c r="G26" i="5" s="1"/>
  <c r="F13" i="5"/>
  <c r="F26" i="5" s="1"/>
  <c r="E13" i="5"/>
  <c r="D13" i="5"/>
  <c r="C13" i="5"/>
  <c r="AA50" i="6"/>
  <c r="Y50" i="6"/>
  <c r="X50" i="6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X44" i="6"/>
  <c r="Z44" i="6" s="1"/>
  <c r="U44" i="6"/>
  <c r="O44" i="6"/>
  <c r="AA43" i="6"/>
  <c r="Y43" i="6"/>
  <c r="X43" i="6"/>
  <c r="Z43" i="6" s="1"/>
  <c r="W43" i="6"/>
  <c r="V43" i="6"/>
  <c r="V44" i="6" s="1"/>
  <c r="U43" i="6"/>
  <c r="T43" i="6"/>
  <c r="S43" i="6"/>
  <c r="R43" i="6"/>
  <c r="Q43" i="6"/>
  <c r="P43" i="6"/>
  <c r="O43" i="6"/>
  <c r="N43" i="6"/>
  <c r="N44" i="6" s="1"/>
  <c r="M43" i="6"/>
  <c r="L43" i="6"/>
  <c r="K43" i="6"/>
  <c r="J43" i="6"/>
  <c r="I43" i="6"/>
  <c r="H43" i="6"/>
  <c r="G43" i="6"/>
  <c r="F43" i="6"/>
  <c r="F44" i="6" s="1"/>
  <c r="E43" i="6"/>
  <c r="D43" i="6"/>
  <c r="C43" i="6"/>
  <c r="AA37" i="6"/>
  <c r="AA44" i="6" s="1"/>
  <c r="Y37" i="6"/>
  <c r="X37" i="6"/>
  <c r="Z37" i="6" s="1"/>
  <c r="W37" i="6"/>
  <c r="V37" i="6"/>
  <c r="U37" i="6"/>
  <c r="T37" i="6"/>
  <c r="T44" i="6" s="1"/>
  <c r="S37" i="6"/>
  <c r="S44" i="6" s="1"/>
  <c r="R37" i="6"/>
  <c r="R44" i="6" s="1"/>
  <c r="Q37" i="6"/>
  <c r="P37" i="6"/>
  <c r="O37" i="6"/>
  <c r="N37" i="6"/>
  <c r="M37" i="6"/>
  <c r="M44" i="6" s="1"/>
  <c r="L37" i="6"/>
  <c r="L44" i="6" s="1"/>
  <c r="K37" i="6"/>
  <c r="K44" i="6" s="1"/>
  <c r="J37" i="6"/>
  <c r="J44" i="6" s="1"/>
  <c r="I37" i="6"/>
  <c r="H37" i="6"/>
  <c r="G37" i="6"/>
  <c r="F37" i="6"/>
  <c r="E37" i="6"/>
  <c r="E44" i="6" s="1"/>
  <c r="D37" i="6"/>
  <c r="D44" i="6" s="1"/>
  <c r="C37" i="6"/>
  <c r="C44" i="6" s="1"/>
  <c r="X26" i="6"/>
  <c r="H26" i="6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AA26" i="6" s="1"/>
  <c r="Y13" i="6"/>
  <c r="X13" i="6"/>
  <c r="Z13" i="6" s="1"/>
  <c r="W13" i="6"/>
  <c r="W26" i="6" s="1"/>
  <c r="V13" i="6"/>
  <c r="V26" i="6" s="1"/>
  <c r="V45" i="6" s="1"/>
  <c r="U13" i="6"/>
  <c r="T13" i="6"/>
  <c r="S13" i="6"/>
  <c r="S26" i="6" s="1"/>
  <c r="R13" i="6"/>
  <c r="R26" i="6" s="1"/>
  <c r="Q13" i="6"/>
  <c r="P13" i="6"/>
  <c r="P26" i="6" s="1"/>
  <c r="O13" i="6"/>
  <c r="O26" i="6" s="1"/>
  <c r="N13" i="6"/>
  <c r="N26" i="6" s="1"/>
  <c r="N45" i="6" s="1"/>
  <c r="M13" i="6"/>
  <c r="L13" i="6"/>
  <c r="K13" i="6"/>
  <c r="K26" i="6" s="1"/>
  <c r="K45" i="6" s="1"/>
  <c r="J13" i="6"/>
  <c r="J26" i="6" s="1"/>
  <c r="J45" i="6" s="1"/>
  <c r="I13" i="6"/>
  <c r="H13" i="6"/>
  <c r="G13" i="6"/>
  <c r="G26" i="6" s="1"/>
  <c r="F13" i="6"/>
  <c r="F26" i="6" s="1"/>
  <c r="F45" i="6" s="1"/>
  <c r="E13" i="6"/>
  <c r="D13" i="6"/>
  <c r="C13" i="6"/>
  <c r="C26" i="6" s="1"/>
  <c r="AA50" i="7"/>
  <c r="Y50" i="7"/>
  <c r="X50" i="7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W44" i="7"/>
  <c r="O44" i="7"/>
  <c r="K44" i="7"/>
  <c r="AA43" i="7"/>
  <c r="Y43" i="7"/>
  <c r="X43" i="7"/>
  <c r="Z43" i="7" s="1"/>
  <c r="W43" i="7"/>
  <c r="V43" i="7"/>
  <c r="U43" i="7"/>
  <c r="T43" i="7"/>
  <c r="S43" i="7"/>
  <c r="R43" i="7"/>
  <c r="Q43" i="7"/>
  <c r="P43" i="7"/>
  <c r="P44" i="7" s="1"/>
  <c r="O43" i="7"/>
  <c r="N43" i="7"/>
  <c r="M43" i="7"/>
  <c r="L43" i="7"/>
  <c r="K43" i="7"/>
  <c r="J43" i="7"/>
  <c r="I43" i="7"/>
  <c r="H43" i="7"/>
  <c r="H44" i="7" s="1"/>
  <c r="G43" i="7"/>
  <c r="F43" i="7"/>
  <c r="E43" i="7"/>
  <c r="D43" i="7"/>
  <c r="C43" i="7"/>
  <c r="AA37" i="7"/>
  <c r="AA44" i="7" s="1"/>
  <c r="Y37" i="7"/>
  <c r="X37" i="7"/>
  <c r="W37" i="7"/>
  <c r="V37" i="7"/>
  <c r="U37" i="7"/>
  <c r="T37" i="7"/>
  <c r="T44" i="7" s="1"/>
  <c r="S37" i="7"/>
  <c r="S44" i="7" s="1"/>
  <c r="R37" i="7"/>
  <c r="R44" i="7" s="1"/>
  <c r="Q37" i="7"/>
  <c r="P37" i="7"/>
  <c r="O37" i="7"/>
  <c r="N37" i="7"/>
  <c r="M37" i="7"/>
  <c r="L37" i="7"/>
  <c r="L44" i="7" s="1"/>
  <c r="K37" i="7"/>
  <c r="J37" i="7"/>
  <c r="J44" i="7" s="1"/>
  <c r="I37" i="7"/>
  <c r="H37" i="7"/>
  <c r="G37" i="7"/>
  <c r="G44" i="7" s="1"/>
  <c r="F37" i="7"/>
  <c r="E37" i="7"/>
  <c r="D37" i="7"/>
  <c r="D44" i="7" s="1"/>
  <c r="C37" i="7"/>
  <c r="C44" i="7" s="1"/>
  <c r="V26" i="7"/>
  <c r="N26" i="7"/>
  <c r="J26" i="7"/>
  <c r="AA25" i="7"/>
  <c r="Y25" i="7"/>
  <c r="X25" i="7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AA26" i="7" s="1"/>
  <c r="Y13" i="7"/>
  <c r="X13" i="7"/>
  <c r="W13" i="7"/>
  <c r="W26" i="7" s="1"/>
  <c r="V13" i="7"/>
  <c r="U13" i="7"/>
  <c r="U26" i="7" s="1"/>
  <c r="T13" i="7"/>
  <c r="T26" i="7" s="1"/>
  <c r="T45" i="7" s="1"/>
  <c r="S13" i="7"/>
  <c r="R13" i="7"/>
  <c r="R26" i="7" s="1"/>
  <c r="Q13" i="7"/>
  <c r="P13" i="7"/>
  <c r="P26" i="7" s="1"/>
  <c r="O13" i="7"/>
  <c r="O26" i="7" s="1"/>
  <c r="N13" i="7"/>
  <c r="M13" i="7"/>
  <c r="M26" i="7" s="1"/>
  <c r="L13" i="7"/>
  <c r="L26" i="7" s="1"/>
  <c r="L45" i="7" s="1"/>
  <c r="K13" i="7"/>
  <c r="J13" i="7"/>
  <c r="I13" i="7"/>
  <c r="H13" i="7"/>
  <c r="H26" i="7" s="1"/>
  <c r="G13" i="7"/>
  <c r="G26" i="7" s="1"/>
  <c r="G45" i="7" s="1"/>
  <c r="F13" i="7"/>
  <c r="F26" i="7" s="1"/>
  <c r="E13" i="7"/>
  <c r="E26" i="7" s="1"/>
  <c r="D13" i="7"/>
  <c r="D26" i="7" s="1"/>
  <c r="D45" i="7" s="1"/>
  <c r="C13" i="7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O44" i="8"/>
  <c r="M44" i="8"/>
  <c r="AA43" i="8"/>
  <c r="Y43" i="8"/>
  <c r="X43" i="8"/>
  <c r="Z43" i="8" s="1"/>
  <c r="W43" i="8"/>
  <c r="W44" i="8" s="1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Y37" i="8"/>
  <c r="Y44" i="8" s="1"/>
  <c r="X37" i="8"/>
  <c r="W37" i="8"/>
  <c r="V37" i="8"/>
  <c r="U37" i="8"/>
  <c r="U44" i="8" s="1"/>
  <c r="T37" i="8"/>
  <c r="S37" i="8"/>
  <c r="S44" i="8" s="1"/>
  <c r="R37" i="8"/>
  <c r="Q37" i="8"/>
  <c r="Q44" i="8" s="1"/>
  <c r="P37" i="8"/>
  <c r="O37" i="8"/>
  <c r="N37" i="8"/>
  <c r="M37" i="8"/>
  <c r="L37" i="8"/>
  <c r="K37" i="8"/>
  <c r="K44" i="8" s="1"/>
  <c r="J37" i="8"/>
  <c r="I37" i="8"/>
  <c r="I44" i="8" s="1"/>
  <c r="H37" i="8"/>
  <c r="G37" i="8"/>
  <c r="F37" i="8"/>
  <c r="E37" i="8"/>
  <c r="E44" i="8" s="1"/>
  <c r="D37" i="8"/>
  <c r="C37" i="8"/>
  <c r="C44" i="8" s="1"/>
  <c r="X26" i="8"/>
  <c r="Z26" i="8" s="1"/>
  <c r="P26" i="8"/>
  <c r="E26" i="8"/>
  <c r="AA25" i="8"/>
  <c r="Y25" i="8"/>
  <c r="X25" i="8"/>
  <c r="Z25" i="8" s="1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AA26" i="8" s="1"/>
  <c r="Y13" i="8"/>
  <c r="X13" i="8"/>
  <c r="Z13" i="8" s="1"/>
  <c r="W13" i="8"/>
  <c r="W26" i="8" s="1"/>
  <c r="W45" i="8" s="1"/>
  <c r="V13" i="8"/>
  <c r="V26" i="8" s="1"/>
  <c r="U13" i="8"/>
  <c r="T13" i="8"/>
  <c r="T26" i="8" s="1"/>
  <c r="S13" i="8"/>
  <c r="R13" i="8"/>
  <c r="R26" i="8" s="1"/>
  <c r="Q13" i="8"/>
  <c r="P13" i="8"/>
  <c r="O13" i="8"/>
  <c r="O26" i="8" s="1"/>
  <c r="O45" i="8" s="1"/>
  <c r="N13" i="8"/>
  <c r="N26" i="8" s="1"/>
  <c r="M13" i="8"/>
  <c r="L13" i="8"/>
  <c r="L26" i="8" s="1"/>
  <c r="K13" i="8"/>
  <c r="J13" i="8"/>
  <c r="J26" i="8" s="1"/>
  <c r="I13" i="8"/>
  <c r="H13" i="8"/>
  <c r="H26" i="8" s="1"/>
  <c r="G13" i="8"/>
  <c r="G26" i="8" s="1"/>
  <c r="F13" i="8"/>
  <c r="F26" i="8" s="1"/>
  <c r="E13" i="8"/>
  <c r="D13" i="8"/>
  <c r="D26" i="8" s="1"/>
  <c r="C13" i="8"/>
  <c r="C26" i="8" s="1"/>
  <c r="AA50" i="9"/>
  <c r="Y50" i="9"/>
  <c r="X50" i="9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AA43" i="9"/>
  <c r="Z43" i="9"/>
  <c r="Y43" i="9"/>
  <c r="X43" i="9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I44" i="9" s="1"/>
  <c r="H43" i="9"/>
  <c r="G43" i="9"/>
  <c r="F43" i="9"/>
  <c r="E43" i="9"/>
  <c r="D43" i="9"/>
  <c r="C43" i="9"/>
  <c r="AA37" i="9"/>
  <c r="AA44" i="9" s="1"/>
  <c r="Z37" i="9"/>
  <c r="Y37" i="9"/>
  <c r="X37" i="9"/>
  <c r="X44" i="9" s="1"/>
  <c r="W37" i="9"/>
  <c r="W44" i="9" s="1"/>
  <c r="V37" i="9"/>
  <c r="V44" i="9" s="1"/>
  <c r="U37" i="9"/>
  <c r="U44" i="9" s="1"/>
  <c r="T37" i="9"/>
  <c r="S37" i="9"/>
  <c r="S44" i="9" s="1"/>
  <c r="R37" i="9"/>
  <c r="R44" i="9" s="1"/>
  <c r="Q37" i="9"/>
  <c r="P37" i="9"/>
  <c r="P44" i="9" s="1"/>
  <c r="O37" i="9"/>
  <c r="O44" i="9" s="1"/>
  <c r="N37" i="9"/>
  <c r="N44" i="9" s="1"/>
  <c r="M37" i="9"/>
  <c r="M44" i="9" s="1"/>
  <c r="L37" i="9"/>
  <c r="K37" i="9"/>
  <c r="J37" i="9"/>
  <c r="J44" i="9" s="1"/>
  <c r="I37" i="9"/>
  <c r="H37" i="9"/>
  <c r="G37" i="9"/>
  <c r="F37" i="9"/>
  <c r="E37" i="9"/>
  <c r="E44" i="9" s="1"/>
  <c r="D37" i="9"/>
  <c r="C37" i="9"/>
  <c r="C44" i="9" s="1"/>
  <c r="AA26" i="9"/>
  <c r="K26" i="9"/>
  <c r="I26" i="9"/>
  <c r="C26" i="9"/>
  <c r="AA25" i="9"/>
  <c r="Z25" i="9"/>
  <c r="Y25" i="9"/>
  <c r="X25" i="9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Y13" i="9"/>
  <c r="Y26" i="9" s="1"/>
  <c r="X13" i="9"/>
  <c r="X26" i="9" s="1"/>
  <c r="W13" i="9"/>
  <c r="W26" i="9" s="1"/>
  <c r="W45" i="9" s="1"/>
  <c r="V13" i="9"/>
  <c r="V26" i="9" s="1"/>
  <c r="U13" i="9"/>
  <c r="U26" i="9" s="1"/>
  <c r="T13" i="9"/>
  <c r="S13" i="9"/>
  <c r="S26" i="9" s="1"/>
  <c r="R13" i="9"/>
  <c r="R26" i="9" s="1"/>
  <c r="Q13" i="9"/>
  <c r="Q26" i="9" s="1"/>
  <c r="P13" i="9"/>
  <c r="P26" i="9" s="1"/>
  <c r="P45" i="9" s="1"/>
  <c r="O13" i="9"/>
  <c r="O26" i="9" s="1"/>
  <c r="O45" i="9" s="1"/>
  <c r="N13" i="9"/>
  <c r="N26" i="9" s="1"/>
  <c r="N45" i="9" s="1"/>
  <c r="M13" i="9"/>
  <c r="M26" i="9" s="1"/>
  <c r="M45" i="9" s="1"/>
  <c r="L13" i="9"/>
  <c r="K13" i="9"/>
  <c r="J13" i="9"/>
  <c r="J26" i="9" s="1"/>
  <c r="I13" i="9"/>
  <c r="H13" i="9"/>
  <c r="H26" i="9" s="1"/>
  <c r="G13" i="9"/>
  <c r="G26" i="9" s="1"/>
  <c r="F13" i="9"/>
  <c r="F26" i="9" s="1"/>
  <c r="E13" i="9"/>
  <c r="E26" i="9" s="1"/>
  <c r="E45" i="9" s="1"/>
  <c r="D13" i="9"/>
  <c r="C13" i="9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P44" i="10"/>
  <c r="N44" i="10"/>
  <c r="AA43" i="10"/>
  <c r="Y43" i="10"/>
  <c r="Y44" i="10" s="1"/>
  <c r="Y45" i="10" s="1"/>
  <c r="X43" i="10"/>
  <c r="Z43" i="10" s="1"/>
  <c r="W43" i="10"/>
  <c r="V43" i="10"/>
  <c r="U43" i="10"/>
  <c r="T43" i="10"/>
  <c r="S43" i="10"/>
  <c r="R43" i="10"/>
  <c r="Q43" i="10"/>
  <c r="Q44" i="10" s="1"/>
  <c r="Q45" i="10" s="1"/>
  <c r="P43" i="10"/>
  <c r="O43" i="10"/>
  <c r="N43" i="10"/>
  <c r="M43" i="10"/>
  <c r="L43" i="10"/>
  <c r="K43" i="10"/>
  <c r="J43" i="10"/>
  <c r="I43" i="10"/>
  <c r="I44" i="10" s="1"/>
  <c r="I45" i="10" s="1"/>
  <c r="H43" i="10"/>
  <c r="G43" i="10"/>
  <c r="F43" i="10"/>
  <c r="E43" i="10"/>
  <c r="D43" i="10"/>
  <c r="C43" i="10"/>
  <c r="AA37" i="10"/>
  <c r="Z37" i="10"/>
  <c r="Y37" i="10"/>
  <c r="X37" i="10"/>
  <c r="X44" i="10" s="1"/>
  <c r="W37" i="10"/>
  <c r="W44" i="10" s="1"/>
  <c r="V37" i="10"/>
  <c r="V44" i="10" s="1"/>
  <c r="U37" i="10"/>
  <c r="U44" i="10" s="1"/>
  <c r="T37" i="10"/>
  <c r="T44" i="10" s="1"/>
  <c r="S37" i="10"/>
  <c r="R37" i="10"/>
  <c r="R44" i="10" s="1"/>
  <c r="Q37" i="10"/>
  <c r="P37" i="10"/>
  <c r="O37" i="10"/>
  <c r="O44" i="10" s="1"/>
  <c r="N37" i="10"/>
  <c r="M37" i="10"/>
  <c r="M44" i="10" s="1"/>
  <c r="L37" i="10"/>
  <c r="L44" i="10" s="1"/>
  <c r="K37" i="10"/>
  <c r="J37" i="10"/>
  <c r="J44" i="10" s="1"/>
  <c r="I37" i="10"/>
  <c r="H37" i="10"/>
  <c r="H44" i="10" s="1"/>
  <c r="G37" i="10"/>
  <c r="G44" i="10" s="1"/>
  <c r="F37" i="10"/>
  <c r="F44" i="10" s="1"/>
  <c r="E37" i="10"/>
  <c r="E44" i="10" s="1"/>
  <c r="D37" i="10"/>
  <c r="D44" i="10" s="1"/>
  <c r="C37" i="10"/>
  <c r="AA26" i="10"/>
  <c r="I26" i="10"/>
  <c r="AA25" i="10"/>
  <c r="Z25" i="10"/>
  <c r="Y25" i="10"/>
  <c r="X25" i="10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Y13" i="10"/>
  <c r="Y26" i="10" s="1"/>
  <c r="X13" i="10"/>
  <c r="X26" i="10" s="1"/>
  <c r="W13" i="10"/>
  <c r="W26" i="10" s="1"/>
  <c r="V13" i="10"/>
  <c r="V26" i="10" s="1"/>
  <c r="U13" i="10"/>
  <c r="U26" i="10" s="1"/>
  <c r="U45" i="10" s="1"/>
  <c r="T13" i="10"/>
  <c r="S13" i="10"/>
  <c r="S26" i="10" s="1"/>
  <c r="R13" i="10"/>
  <c r="R26" i="10" s="1"/>
  <c r="Q13" i="10"/>
  <c r="Q26" i="10" s="1"/>
  <c r="P13" i="10"/>
  <c r="P26" i="10" s="1"/>
  <c r="O13" i="10"/>
  <c r="O26" i="10" s="1"/>
  <c r="N13" i="10"/>
  <c r="N26" i="10" s="1"/>
  <c r="M13" i="10"/>
  <c r="M26" i="10" s="1"/>
  <c r="M45" i="10" s="1"/>
  <c r="L13" i="10"/>
  <c r="K13" i="10"/>
  <c r="K26" i="10" s="1"/>
  <c r="J13" i="10"/>
  <c r="J26" i="10" s="1"/>
  <c r="I13" i="10"/>
  <c r="H13" i="10"/>
  <c r="H26" i="10" s="1"/>
  <c r="G13" i="10"/>
  <c r="G26" i="10" s="1"/>
  <c r="F13" i="10"/>
  <c r="F26" i="10" s="1"/>
  <c r="E13" i="10"/>
  <c r="E26" i="10" s="1"/>
  <c r="E45" i="10" s="1"/>
  <c r="D13" i="10"/>
  <c r="C13" i="10"/>
  <c r="C26" i="10" s="1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J44" i="11"/>
  <c r="I44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O44" i="11" s="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AA44" i="11" s="1"/>
  <c r="Y37" i="11"/>
  <c r="X37" i="11"/>
  <c r="W37" i="11"/>
  <c r="W44" i="11" s="1"/>
  <c r="W45" i="11" s="1"/>
  <c r="V37" i="11"/>
  <c r="V44" i="11" s="1"/>
  <c r="U37" i="11"/>
  <c r="U44" i="11" s="1"/>
  <c r="T37" i="11"/>
  <c r="T44" i="11" s="1"/>
  <c r="S37" i="11"/>
  <c r="S44" i="11" s="1"/>
  <c r="R37" i="11"/>
  <c r="Q37" i="11"/>
  <c r="P37" i="11"/>
  <c r="O37" i="11"/>
  <c r="N37" i="11"/>
  <c r="N44" i="11" s="1"/>
  <c r="M37" i="11"/>
  <c r="M44" i="11" s="1"/>
  <c r="L37" i="11"/>
  <c r="L44" i="11" s="1"/>
  <c r="K37" i="11"/>
  <c r="K44" i="11" s="1"/>
  <c r="J37" i="11"/>
  <c r="I37" i="11"/>
  <c r="H37" i="11"/>
  <c r="H44" i="11" s="1"/>
  <c r="G37" i="11"/>
  <c r="G44" i="11" s="1"/>
  <c r="F37" i="11"/>
  <c r="F44" i="11" s="1"/>
  <c r="E37" i="11"/>
  <c r="E44" i="11" s="1"/>
  <c r="D37" i="11"/>
  <c r="D44" i="11" s="1"/>
  <c r="C37" i="11"/>
  <c r="C44" i="11" s="1"/>
  <c r="Y26" i="11"/>
  <c r="U26" i="11"/>
  <c r="U45" i="11" s="1"/>
  <c r="M26" i="11"/>
  <c r="M45" i="11" s="1"/>
  <c r="K26" i="11"/>
  <c r="AA25" i="11"/>
  <c r="Z25" i="11"/>
  <c r="Y25" i="11"/>
  <c r="X25" i="1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AA26" i="11" s="1"/>
  <c r="Y13" i="11"/>
  <c r="X13" i="11"/>
  <c r="X26" i="11" s="1"/>
  <c r="Z26" i="11" s="1"/>
  <c r="W13" i="11"/>
  <c r="W26" i="11" s="1"/>
  <c r="V13" i="11"/>
  <c r="V26" i="11" s="1"/>
  <c r="U13" i="11"/>
  <c r="T13" i="11"/>
  <c r="T26" i="11" s="1"/>
  <c r="T45" i="11" s="1"/>
  <c r="S13" i="11"/>
  <c r="S26" i="11" s="1"/>
  <c r="R13" i="11"/>
  <c r="R26" i="11" s="1"/>
  <c r="Q13" i="11"/>
  <c r="Q26" i="11" s="1"/>
  <c r="P13" i="11"/>
  <c r="P26" i="11" s="1"/>
  <c r="O13" i="11"/>
  <c r="O26" i="11" s="1"/>
  <c r="N13" i="11"/>
  <c r="N26" i="11" s="1"/>
  <c r="M13" i="11"/>
  <c r="L13" i="11"/>
  <c r="L26" i="11" s="1"/>
  <c r="L45" i="11" s="1"/>
  <c r="K13" i="11"/>
  <c r="J13" i="11"/>
  <c r="J26" i="11" s="1"/>
  <c r="I13" i="11"/>
  <c r="I26" i="11" s="1"/>
  <c r="H13" i="11"/>
  <c r="H26" i="11" s="1"/>
  <c r="G13" i="11"/>
  <c r="G26" i="11" s="1"/>
  <c r="F13" i="11"/>
  <c r="F26" i="11" s="1"/>
  <c r="E13" i="11"/>
  <c r="E26" i="11" s="1"/>
  <c r="E45" i="11" s="1"/>
  <c r="D13" i="11"/>
  <c r="C13" i="11"/>
  <c r="C26" i="11" s="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X45" i="12"/>
  <c r="H45" i="12"/>
  <c r="J44" i="12"/>
  <c r="G44" i="12"/>
  <c r="G45" i="12" s="1"/>
  <c r="AA43" i="12"/>
  <c r="Y43" i="12"/>
  <c r="X43" i="12"/>
  <c r="Z43" i="12" s="1"/>
  <c r="W43" i="12"/>
  <c r="V43" i="12"/>
  <c r="V44" i="12" s="1"/>
  <c r="U43" i="12"/>
  <c r="T43" i="12"/>
  <c r="S43" i="12"/>
  <c r="R43" i="12"/>
  <c r="Q43" i="12"/>
  <c r="P43" i="12"/>
  <c r="O43" i="12"/>
  <c r="N43" i="12"/>
  <c r="N44" i="12" s="1"/>
  <c r="M43" i="12"/>
  <c r="L43" i="12"/>
  <c r="K43" i="12"/>
  <c r="J43" i="12"/>
  <c r="I43" i="12"/>
  <c r="H43" i="12"/>
  <c r="G43" i="12"/>
  <c r="F43" i="12"/>
  <c r="F44" i="12" s="1"/>
  <c r="E43" i="12"/>
  <c r="D43" i="12"/>
  <c r="C43" i="12"/>
  <c r="AA37" i="12"/>
  <c r="Y37" i="12"/>
  <c r="X37" i="12"/>
  <c r="X44" i="12" s="1"/>
  <c r="W37" i="12"/>
  <c r="W44" i="12" s="1"/>
  <c r="V37" i="12"/>
  <c r="U37" i="12"/>
  <c r="U44" i="12" s="1"/>
  <c r="T37" i="12"/>
  <c r="T44" i="12" s="1"/>
  <c r="S37" i="12"/>
  <c r="R37" i="12"/>
  <c r="R44" i="12" s="1"/>
  <c r="Q37" i="12"/>
  <c r="P37" i="12"/>
  <c r="P44" i="12" s="1"/>
  <c r="P45" i="12" s="1"/>
  <c r="O37" i="12"/>
  <c r="O44" i="12" s="1"/>
  <c r="N37" i="12"/>
  <c r="M37" i="12"/>
  <c r="M44" i="12" s="1"/>
  <c r="L37" i="12"/>
  <c r="L44" i="12" s="1"/>
  <c r="K37" i="12"/>
  <c r="J37" i="12"/>
  <c r="I37" i="12"/>
  <c r="H37" i="12"/>
  <c r="H44" i="12" s="1"/>
  <c r="G37" i="12"/>
  <c r="F37" i="12"/>
  <c r="E37" i="12"/>
  <c r="E44" i="12" s="1"/>
  <c r="D37" i="12"/>
  <c r="D44" i="12" s="1"/>
  <c r="C37" i="12"/>
  <c r="K26" i="12"/>
  <c r="AA25" i="12"/>
  <c r="Y25" i="12"/>
  <c r="X25" i="12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AA26" i="12" s="1"/>
  <c r="Y13" i="12"/>
  <c r="X13" i="12"/>
  <c r="X26" i="12" s="1"/>
  <c r="W13" i="12"/>
  <c r="W26" i="12" s="1"/>
  <c r="V13" i="12"/>
  <c r="V26" i="12" s="1"/>
  <c r="U13" i="12"/>
  <c r="U26" i="12" s="1"/>
  <c r="U45" i="12" s="1"/>
  <c r="T13" i="12"/>
  <c r="S13" i="12"/>
  <c r="S26" i="12" s="1"/>
  <c r="R13" i="12"/>
  <c r="R26" i="12" s="1"/>
  <c r="Q13" i="12"/>
  <c r="P13" i="12"/>
  <c r="P26" i="12" s="1"/>
  <c r="O13" i="12"/>
  <c r="O26" i="12" s="1"/>
  <c r="N13" i="12"/>
  <c r="N26" i="12" s="1"/>
  <c r="M13" i="12"/>
  <c r="M26" i="12" s="1"/>
  <c r="M45" i="12" s="1"/>
  <c r="L13" i="12"/>
  <c r="K13" i="12"/>
  <c r="J13" i="12"/>
  <c r="J26" i="12" s="1"/>
  <c r="I13" i="12"/>
  <c r="H13" i="12"/>
  <c r="H26" i="12" s="1"/>
  <c r="G13" i="12"/>
  <c r="G26" i="12" s="1"/>
  <c r="F13" i="12"/>
  <c r="F26" i="12" s="1"/>
  <c r="E13" i="12"/>
  <c r="E26" i="12" s="1"/>
  <c r="E45" i="12" s="1"/>
  <c r="D13" i="12"/>
  <c r="C13" i="12"/>
  <c r="C26" i="12" s="1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P45" i="13"/>
  <c r="P44" i="13"/>
  <c r="H44" i="13"/>
  <c r="G44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AA44" i="13" s="1"/>
  <c r="Y37" i="13"/>
  <c r="X37" i="13"/>
  <c r="W37" i="13"/>
  <c r="W44" i="13" s="1"/>
  <c r="V37" i="13"/>
  <c r="U37" i="13"/>
  <c r="U44" i="13" s="1"/>
  <c r="T37" i="13"/>
  <c r="S37" i="13"/>
  <c r="S44" i="13" s="1"/>
  <c r="R37" i="13"/>
  <c r="Q37" i="13"/>
  <c r="Q44" i="13" s="1"/>
  <c r="P37" i="13"/>
  <c r="O37" i="13"/>
  <c r="O44" i="13" s="1"/>
  <c r="N37" i="13"/>
  <c r="M37" i="13"/>
  <c r="M44" i="13" s="1"/>
  <c r="L37" i="13"/>
  <c r="K37" i="13"/>
  <c r="K44" i="13" s="1"/>
  <c r="J37" i="13"/>
  <c r="J44" i="13" s="1"/>
  <c r="I37" i="13"/>
  <c r="H37" i="13"/>
  <c r="G37" i="13"/>
  <c r="F37" i="13"/>
  <c r="E37" i="13"/>
  <c r="E44" i="13" s="1"/>
  <c r="D37" i="13"/>
  <c r="C37" i="13"/>
  <c r="C44" i="13" s="1"/>
  <c r="L26" i="13"/>
  <c r="AA25" i="13"/>
  <c r="Y25" i="13"/>
  <c r="X25" i="13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AA26" i="13" s="1"/>
  <c r="Y13" i="13"/>
  <c r="X13" i="13"/>
  <c r="X26" i="13" s="1"/>
  <c r="W13" i="13"/>
  <c r="W26" i="13" s="1"/>
  <c r="V13" i="13"/>
  <c r="V26" i="13" s="1"/>
  <c r="U13" i="13"/>
  <c r="U26" i="13" s="1"/>
  <c r="T13" i="13"/>
  <c r="S13" i="13"/>
  <c r="S26" i="13" s="1"/>
  <c r="R13" i="13"/>
  <c r="R26" i="13" s="1"/>
  <c r="Q13" i="13"/>
  <c r="P13" i="13"/>
  <c r="P26" i="13" s="1"/>
  <c r="O13" i="13"/>
  <c r="O26" i="13" s="1"/>
  <c r="N13" i="13"/>
  <c r="N26" i="13" s="1"/>
  <c r="M13" i="13"/>
  <c r="M26" i="13" s="1"/>
  <c r="L13" i="13"/>
  <c r="K13" i="13"/>
  <c r="K26" i="13" s="1"/>
  <c r="J13" i="13"/>
  <c r="J26" i="13" s="1"/>
  <c r="I13" i="13"/>
  <c r="H13" i="13"/>
  <c r="H26" i="13" s="1"/>
  <c r="H45" i="13" s="1"/>
  <c r="G13" i="13"/>
  <c r="G26" i="13" s="1"/>
  <c r="F13" i="13"/>
  <c r="F26" i="13" s="1"/>
  <c r="E13" i="13"/>
  <c r="E26" i="13" s="1"/>
  <c r="D13" i="13"/>
  <c r="C13" i="13"/>
  <c r="C26" i="13" s="1"/>
  <c r="AA50" i="14"/>
  <c r="Y50" i="14"/>
  <c r="X50" i="14"/>
  <c r="Z50" i="14" s="1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P44" i="14"/>
  <c r="AA43" i="14"/>
  <c r="Z43" i="14"/>
  <c r="Y43" i="14"/>
  <c r="X43" i="14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AA44" i="14" s="1"/>
  <c r="Y37" i="14"/>
  <c r="X37" i="14"/>
  <c r="Z37" i="14" s="1"/>
  <c r="W37" i="14"/>
  <c r="W44" i="14" s="1"/>
  <c r="V37" i="14"/>
  <c r="U37" i="14"/>
  <c r="T37" i="14"/>
  <c r="T44" i="14" s="1"/>
  <c r="S37" i="14"/>
  <c r="S44" i="14" s="1"/>
  <c r="R37" i="14"/>
  <c r="Q37" i="14"/>
  <c r="Q44" i="14" s="1"/>
  <c r="P37" i="14"/>
  <c r="O37" i="14"/>
  <c r="O44" i="14" s="1"/>
  <c r="N37" i="14"/>
  <c r="M37" i="14"/>
  <c r="L37" i="14"/>
  <c r="L44" i="14" s="1"/>
  <c r="K37" i="14"/>
  <c r="K44" i="14" s="1"/>
  <c r="J37" i="14"/>
  <c r="I37" i="14"/>
  <c r="H37" i="14"/>
  <c r="H44" i="14" s="1"/>
  <c r="G37" i="14"/>
  <c r="G44" i="14" s="1"/>
  <c r="F37" i="14"/>
  <c r="E37" i="14"/>
  <c r="D37" i="14"/>
  <c r="D44" i="14" s="1"/>
  <c r="C37" i="14"/>
  <c r="C44" i="14" s="1"/>
  <c r="AA25" i="14"/>
  <c r="Y25" i="14"/>
  <c r="X25" i="14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AA26" i="14" s="1"/>
  <c r="Y13" i="14"/>
  <c r="X13" i="14"/>
  <c r="W13" i="14"/>
  <c r="W26" i="14" s="1"/>
  <c r="W45" i="14" s="1"/>
  <c r="V13" i="14"/>
  <c r="V26" i="14" s="1"/>
  <c r="U13" i="14"/>
  <c r="U26" i="14" s="1"/>
  <c r="T13" i="14"/>
  <c r="T26" i="14" s="1"/>
  <c r="S13" i="14"/>
  <c r="S26" i="14" s="1"/>
  <c r="R13" i="14"/>
  <c r="R26" i="14" s="1"/>
  <c r="Q13" i="14"/>
  <c r="P13" i="14"/>
  <c r="O13" i="14"/>
  <c r="O26" i="14" s="1"/>
  <c r="O45" i="14" s="1"/>
  <c r="N13" i="14"/>
  <c r="N26" i="14" s="1"/>
  <c r="M13" i="14"/>
  <c r="L13" i="14"/>
  <c r="L26" i="14" s="1"/>
  <c r="L45" i="14" s="1"/>
  <c r="K13" i="14"/>
  <c r="K26" i="14" s="1"/>
  <c r="K45" i="14" s="1"/>
  <c r="J13" i="14"/>
  <c r="I13" i="14"/>
  <c r="H13" i="14"/>
  <c r="H26" i="14" s="1"/>
  <c r="H45" i="14" s="1"/>
  <c r="G13" i="14"/>
  <c r="G26" i="14" s="1"/>
  <c r="G45" i="14" s="1"/>
  <c r="F13" i="14"/>
  <c r="F26" i="14" s="1"/>
  <c r="E13" i="14"/>
  <c r="D13" i="14"/>
  <c r="D26" i="14" s="1"/>
  <c r="D45" i="14" s="1"/>
  <c r="C13" i="14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U44" i="15"/>
  <c r="AA43" i="15"/>
  <c r="Y43" i="15"/>
  <c r="X43" i="15"/>
  <c r="Z43" i="15" s="1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H44" i="15" s="1"/>
  <c r="G43" i="15"/>
  <c r="G44" i="15" s="1"/>
  <c r="F43" i="15"/>
  <c r="E43" i="15"/>
  <c r="D43" i="15"/>
  <c r="C43" i="15"/>
  <c r="AA37" i="15"/>
  <c r="AA44" i="15" s="1"/>
  <c r="Y37" i="15"/>
  <c r="Y44" i="15" s="1"/>
  <c r="X37" i="15"/>
  <c r="W37" i="15"/>
  <c r="V37" i="15"/>
  <c r="U37" i="15"/>
  <c r="T37" i="15"/>
  <c r="T44" i="15" s="1"/>
  <c r="S37" i="15"/>
  <c r="R37" i="15"/>
  <c r="R44" i="15" s="1"/>
  <c r="Q37" i="15"/>
  <c r="Q44" i="15" s="1"/>
  <c r="P37" i="15"/>
  <c r="O37" i="15"/>
  <c r="N37" i="15"/>
  <c r="M37" i="15"/>
  <c r="M44" i="15" s="1"/>
  <c r="L37" i="15"/>
  <c r="L44" i="15" s="1"/>
  <c r="K37" i="15"/>
  <c r="J37" i="15"/>
  <c r="I37" i="15"/>
  <c r="I44" i="15" s="1"/>
  <c r="H37" i="15"/>
  <c r="G37" i="15"/>
  <c r="F37" i="15"/>
  <c r="E37" i="15"/>
  <c r="E44" i="15" s="1"/>
  <c r="D37" i="15"/>
  <c r="D44" i="15" s="1"/>
  <c r="C37" i="15"/>
  <c r="H26" i="15"/>
  <c r="AA25" i="15"/>
  <c r="Z25" i="15"/>
  <c r="Y25" i="15"/>
  <c r="Y26" i="15" s="1"/>
  <c r="Y45" i="15" s="1"/>
  <c r="X25" i="15"/>
  <c r="W25" i="15"/>
  <c r="V25" i="15"/>
  <c r="U25" i="15"/>
  <c r="T25" i="15"/>
  <c r="S25" i="15"/>
  <c r="R25" i="15"/>
  <c r="Q25" i="15"/>
  <c r="Q26" i="15" s="1"/>
  <c r="Q45" i="15" s="1"/>
  <c r="P25" i="15"/>
  <c r="O25" i="15"/>
  <c r="N25" i="15"/>
  <c r="M25" i="15"/>
  <c r="M26" i="15" s="1"/>
  <c r="L25" i="15"/>
  <c r="K25" i="15"/>
  <c r="J25" i="15"/>
  <c r="J26" i="15" s="1"/>
  <c r="I25" i="15"/>
  <c r="I26" i="15" s="1"/>
  <c r="I45" i="15" s="1"/>
  <c r="H25" i="15"/>
  <c r="G25" i="15"/>
  <c r="F25" i="15"/>
  <c r="E25" i="15"/>
  <c r="D25" i="15"/>
  <c r="C25" i="15"/>
  <c r="AA13" i="15"/>
  <c r="AA26" i="15" s="1"/>
  <c r="Z13" i="15"/>
  <c r="Y13" i="15"/>
  <c r="X13" i="15"/>
  <c r="X26" i="15" s="1"/>
  <c r="W13" i="15"/>
  <c r="V13" i="15"/>
  <c r="U13" i="15"/>
  <c r="T13" i="15"/>
  <c r="T26" i="15" s="1"/>
  <c r="S13" i="15"/>
  <c r="S26" i="15" s="1"/>
  <c r="R13" i="15"/>
  <c r="Q13" i="15"/>
  <c r="P13" i="15"/>
  <c r="P26" i="15" s="1"/>
  <c r="O13" i="15"/>
  <c r="N13" i="15"/>
  <c r="M13" i="15"/>
  <c r="L13" i="15"/>
  <c r="L26" i="15" s="1"/>
  <c r="K13" i="15"/>
  <c r="K26" i="15" s="1"/>
  <c r="J13" i="15"/>
  <c r="I13" i="15"/>
  <c r="H13" i="15"/>
  <c r="G13" i="15"/>
  <c r="F13" i="15"/>
  <c r="E13" i="15"/>
  <c r="E26" i="15" s="1"/>
  <c r="D13" i="15"/>
  <c r="D26" i="15" s="1"/>
  <c r="C13" i="15"/>
  <c r="C26" i="15" s="1"/>
  <c r="AA50" i="16"/>
  <c r="Y50" i="16"/>
  <c r="X50" i="16"/>
  <c r="Z50" i="16" s="1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K44" i="16"/>
  <c r="AA43" i="16"/>
  <c r="Z43" i="16"/>
  <c r="Y43" i="16"/>
  <c r="X43" i="16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AA44" i="16" s="1"/>
  <c r="Y37" i="16"/>
  <c r="X37" i="16"/>
  <c r="X44" i="16" s="1"/>
  <c r="Z44" i="16" s="1"/>
  <c r="W37" i="16"/>
  <c r="W44" i="16" s="1"/>
  <c r="V37" i="16"/>
  <c r="V44" i="16" s="1"/>
  <c r="U37" i="16"/>
  <c r="U44" i="16" s="1"/>
  <c r="T37" i="16"/>
  <c r="S37" i="16"/>
  <c r="S44" i="16" s="1"/>
  <c r="R37" i="16"/>
  <c r="R44" i="16" s="1"/>
  <c r="Q37" i="16"/>
  <c r="P37" i="16"/>
  <c r="P44" i="16" s="1"/>
  <c r="O37" i="16"/>
  <c r="O44" i="16" s="1"/>
  <c r="N37" i="16"/>
  <c r="N44" i="16" s="1"/>
  <c r="M37" i="16"/>
  <c r="M44" i="16" s="1"/>
  <c r="L37" i="16"/>
  <c r="K37" i="16"/>
  <c r="J37" i="16"/>
  <c r="J44" i="16" s="1"/>
  <c r="I37" i="16"/>
  <c r="H37" i="16"/>
  <c r="H44" i="16" s="1"/>
  <c r="G37" i="16"/>
  <c r="G44" i="16" s="1"/>
  <c r="F37" i="16"/>
  <c r="F44" i="16" s="1"/>
  <c r="E37" i="16"/>
  <c r="E44" i="16" s="1"/>
  <c r="D37" i="16"/>
  <c r="C37" i="16"/>
  <c r="C44" i="16" s="1"/>
  <c r="V26" i="16"/>
  <c r="V45" i="16" s="1"/>
  <c r="F26" i="16"/>
  <c r="AA25" i="16"/>
  <c r="Y25" i="16"/>
  <c r="X25" i="16"/>
  <c r="Z25" i="16" s="1"/>
  <c r="W25" i="16"/>
  <c r="W26" i="16" s="1"/>
  <c r="V25" i="16"/>
  <c r="U25" i="16"/>
  <c r="T25" i="16"/>
  <c r="T26" i="16" s="1"/>
  <c r="S25" i="16"/>
  <c r="R25" i="16"/>
  <c r="Q25" i="16"/>
  <c r="P25" i="16"/>
  <c r="O25" i="16"/>
  <c r="O26" i="16" s="1"/>
  <c r="N25" i="16"/>
  <c r="M25" i="16"/>
  <c r="L25" i="16"/>
  <c r="L26" i="16" s="1"/>
  <c r="K25" i="16"/>
  <c r="J25" i="16"/>
  <c r="I25" i="16"/>
  <c r="H25" i="16"/>
  <c r="G25" i="16"/>
  <c r="G26" i="16" s="1"/>
  <c r="F25" i="16"/>
  <c r="E25" i="16"/>
  <c r="D25" i="16"/>
  <c r="D26" i="16" s="1"/>
  <c r="C25" i="16"/>
  <c r="AA13" i="16"/>
  <c r="AA26" i="16" s="1"/>
  <c r="Y13" i="16"/>
  <c r="X13" i="16"/>
  <c r="X26" i="16" s="1"/>
  <c r="W13" i="16"/>
  <c r="V13" i="16"/>
  <c r="U13" i="16"/>
  <c r="U26" i="16" s="1"/>
  <c r="U45" i="16" s="1"/>
  <c r="T13" i="16"/>
  <c r="S13" i="16"/>
  <c r="R13" i="16"/>
  <c r="R26" i="16" s="1"/>
  <c r="Q13" i="16"/>
  <c r="P13" i="16"/>
  <c r="P26" i="16" s="1"/>
  <c r="O13" i="16"/>
  <c r="N13" i="16"/>
  <c r="N26" i="16" s="1"/>
  <c r="N45" i="16" s="1"/>
  <c r="M13" i="16"/>
  <c r="M26" i="16" s="1"/>
  <c r="M45" i="16" s="1"/>
  <c r="L13" i="16"/>
  <c r="K13" i="16"/>
  <c r="J13" i="16"/>
  <c r="J26" i="16" s="1"/>
  <c r="I13" i="16"/>
  <c r="H13" i="16"/>
  <c r="H26" i="16" s="1"/>
  <c r="G13" i="16"/>
  <c r="F13" i="16"/>
  <c r="E13" i="16"/>
  <c r="E26" i="16" s="1"/>
  <c r="E45" i="16" s="1"/>
  <c r="D13" i="16"/>
  <c r="C13" i="16"/>
  <c r="AA50" i="17"/>
  <c r="Y50" i="17"/>
  <c r="X50" i="17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AA44" i="17"/>
  <c r="S44" i="17"/>
  <c r="R44" i="17"/>
  <c r="C44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Y37" i="17"/>
  <c r="X37" i="17"/>
  <c r="X44" i="17" s="1"/>
  <c r="W37" i="17"/>
  <c r="W44" i="17" s="1"/>
  <c r="V37" i="17"/>
  <c r="V44" i="17" s="1"/>
  <c r="U37" i="17"/>
  <c r="U44" i="17" s="1"/>
  <c r="T37" i="17"/>
  <c r="S37" i="17"/>
  <c r="R37" i="17"/>
  <c r="Q37" i="17"/>
  <c r="P37" i="17"/>
  <c r="P44" i="17" s="1"/>
  <c r="O37" i="17"/>
  <c r="O44" i="17" s="1"/>
  <c r="N37" i="17"/>
  <c r="N44" i="17" s="1"/>
  <c r="M37" i="17"/>
  <c r="M44" i="17" s="1"/>
  <c r="L37" i="17"/>
  <c r="K37" i="17"/>
  <c r="K44" i="17" s="1"/>
  <c r="J37" i="17"/>
  <c r="J44" i="17" s="1"/>
  <c r="I37" i="17"/>
  <c r="H37" i="17"/>
  <c r="H44" i="17" s="1"/>
  <c r="G37" i="17"/>
  <c r="G44" i="17" s="1"/>
  <c r="F37" i="17"/>
  <c r="F44" i="17" s="1"/>
  <c r="E37" i="17"/>
  <c r="E44" i="17" s="1"/>
  <c r="D37" i="17"/>
  <c r="C37" i="17"/>
  <c r="AA25" i="17"/>
  <c r="Y25" i="17"/>
  <c r="X25" i="17"/>
  <c r="W25" i="17"/>
  <c r="V25" i="17"/>
  <c r="U25" i="17"/>
  <c r="U26" i="17" s="1"/>
  <c r="T25" i="17"/>
  <c r="S25" i="17"/>
  <c r="R25" i="17"/>
  <c r="Q25" i="17"/>
  <c r="P25" i="17"/>
  <c r="O25" i="17"/>
  <c r="N25" i="17"/>
  <c r="M25" i="17"/>
  <c r="M26" i="17" s="1"/>
  <c r="L25" i="17"/>
  <c r="K25" i="17"/>
  <c r="J25" i="17"/>
  <c r="I25" i="17"/>
  <c r="H25" i="17"/>
  <c r="G25" i="17"/>
  <c r="F25" i="17"/>
  <c r="E25" i="17"/>
  <c r="D25" i="17"/>
  <c r="C25" i="17"/>
  <c r="AA13" i="17"/>
  <c r="AA26" i="17" s="1"/>
  <c r="Y13" i="17"/>
  <c r="X13" i="17"/>
  <c r="W13" i="17"/>
  <c r="V13" i="17"/>
  <c r="V26" i="17" s="1"/>
  <c r="U13" i="17"/>
  <c r="T13" i="17"/>
  <c r="S13" i="17"/>
  <c r="S26" i="17" s="1"/>
  <c r="R13" i="17"/>
  <c r="Q13" i="17"/>
  <c r="P13" i="17"/>
  <c r="P26" i="17" s="1"/>
  <c r="O13" i="17"/>
  <c r="N13" i="17"/>
  <c r="N26" i="17" s="1"/>
  <c r="M13" i="17"/>
  <c r="L13" i="17"/>
  <c r="K13" i="17"/>
  <c r="K26" i="17" s="1"/>
  <c r="J13" i="17"/>
  <c r="I13" i="17"/>
  <c r="H13" i="17"/>
  <c r="H26" i="17" s="1"/>
  <c r="G13" i="17"/>
  <c r="F13" i="17"/>
  <c r="F26" i="17" s="1"/>
  <c r="F45" i="17" s="1"/>
  <c r="E13" i="17"/>
  <c r="E26" i="17" s="1"/>
  <c r="E45" i="17" s="1"/>
  <c r="D13" i="17"/>
  <c r="C13" i="17"/>
  <c r="C26" i="17" s="1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S44" i="18"/>
  <c r="K44" i="18"/>
  <c r="AA43" i="18"/>
  <c r="Z43" i="18"/>
  <c r="Y43" i="18"/>
  <c r="X43" i="18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AA44" i="18" s="1"/>
  <c r="Y37" i="18"/>
  <c r="X37" i="18"/>
  <c r="X44" i="18" s="1"/>
  <c r="W37" i="18"/>
  <c r="W44" i="18" s="1"/>
  <c r="V37" i="18"/>
  <c r="V44" i="18" s="1"/>
  <c r="U37" i="18"/>
  <c r="U44" i="18" s="1"/>
  <c r="T37" i="18"/>
  <c r="S37" i="18"/>
  <c r="R37" i="18"/>
  <c r="R44" i="18" s="1"/>
  <c r="Q37" i="18"/>
  <c r="P37" i="18"/>
  <c r="P44" i="18" s="1"/>
  <c r="O37" i="18"/>
  <c r="O44" i="18" s="1"/>
  <c r="N37" i="18"/>
  <c r="N44" i="18" s="1"/>
  <c r="M37" i="18"/>
  <c r="M44" i="18" s="1"/>
  <c r="L37" i="18"/>
  <c r="K37" i="18"/>
  <c r="J37" i="18"/>
  <c r="J44" i="18" s="1"/>
  <c r="I37" i="18"/>
  <c r="H37" i="18"/>
  <c r="H44" i="18" s="1"/>
  <c r="G37" i="18"/>
  <c r="G44" i="18" s="1"/>
  <c r="F37" i="18"/>
  <c r="F44" i="18" s="1"/>
  <c r="E37" i="18"/>
  <c r="E44" i="18" s="1"/>
  <c r="D37" i="18"/>
  <c r="C37" i="18"/>
  <c r="C44" i="18" s="1"/>
  <c r="X26" i="18"/>
  <c r="H26" i="18"/>
  <c r="H45" i="18" s="1"/>
  <c r="F26" i="18"/>
  <c r="AA25" i="18"/>
  <c r="Y25" i="18"/>
  <c r="X25" i="18"/>
  <c r="W25" i="18"/>
  <c r="W26" i="18" s="1"/>
  <c r="W45" i="18" s="1"/>
  <c r="V25" i="18"/>
  <c r="V26" i="18" s="1"/>
  <c r="U25" i="18"/>
  <c r="T25" i="18"/>
  <c r="S25" i="18"/>
  <c r="R25" i="18"/>
  <c r="Q25" i="18"/>
  <c r="P25" i="18"/>
  <c r="O25" i="18"/>
  <c r="O26" i="18" s="1"/>
  <c r="O45" i="18" s="1"/>
  <c r="N25" i="18"/>
  <c r="M25" i="18"/>
  <c r="L25" i="18"/>
  <c r="K25" i="18"/>
  <c r="J25" i="18"/>
  <c r="I25" i="18"/>
  <c r="H25" i="18"/>
  <c r="G25" i="18"/>
  <c r="G26" i="18" s="1"/>
  <c r="G45" i="18" s="1"/>
  <c r="F25" i="18"/>
  <c r="E25" i="18"/>
  <c r="D25" i="18"/>
  <c r="C25" i="18"/>
  <c r="AA13" i="18"/>
  <c r="AA26" i="18" s="1"/>
  <c r="Y13" i="18"/>
  <c r="X13" i="18"/>
  <c r="Z13" i="18" s="1"/>
  <c r="W13" i="18"/>
  <c r="V13" i="18"/>
  <c r="U13" i="18"/>
  <c r="U26" i="18" s="1"/>
  <c r="T13" i="18"/>
  <c r="S13" i="18"/>
  <c r="S26" i="18" s="1"/>
  <c r="R13" i="18"/>
  <c r="Q13" i="18"/>
  <c r="P13" i="18"/>
  <c r="P26" i="18" s="1"/>
  <c r="P45" i="18" s="1"/>
  <c r="O13" i="18"/>
  <c r="N13" i="18"/>
  <c r="N26" i="18" s="1"/>
  <c r="M13" i="18"/>
  <c r="M26" i="18" s="1"/>
  <c r="L13" i="18"/>
  <c r="K13" i="18"/>
  <c r="K26" i="18" s="1"/>
  <c r="J13" i="18"/>
  <c r="I13" i="18"/>
  <c r="H13" i="18"/>
  <c r="G13" i="18"/>
  <c r="F13" i="18"/>
  <c r="E13" i="18"/>
  <c r="E26" i="18" s="1"/>
  <c r="D13" i="18"/>
  <c r="C13" i="18"/>
  <c r="C26" i="18" s="1"/>
  <c r="AA50" i="19"/>
  <c r="Y50" i="19"/>
  <c r="X50" i="19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AA44" i="19"/>
  <c r="K44" i="19"/>
  <c r="C44" i="19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Y37" i="19"/>
  <c r="X37" i="19"/>
  <c r="X44" i="19" s="1"/>
  <c r="W37" i="19"/>
  <c r="W44" i="19" s="1"/>
  <c r="V37" i="19"/>
  <c r="V44" i="19" s="1"/>
  <c r="U37" i="19"/>
  <c r="U44" i="19" s="1"/>
  <c r="T37" i="19"/>
  <c r="S37" i="19"/>
  <c r="S44" i="19" s="1"/>
  <c r="R37" i="19"/>
  <c r="R44" i="19" s="1"/>
  <c r="Q37" i="19"/>
  <c r="P37" i="19"/>
  <c r="P44" i="19" s="1"/>
  <c r="O37" i="19"/>
  <c r="O44" i="19" s="1"/>
  <c r="N37" i="19"/>
  <c r="N44" i="19" s="1"/>
  <c r="M37" i="19"/>
  <c r="M44" i="19" s="1"/>
  <c r="L37" i="19"/>
  <c r="K37" i="19"/>
  <c r="J37" i="19"/>
  <c r="J44" i="19" s="1"/>
  <c r="I37" i="19"/>
  <c r="H37" i="19"/>
  <c r="H44" i="19" s="1"/>
  <c r="G37" i="19"/>
  <c r="G44" i="19" s="1"/>
  <c r="F37" i="19"/>
  <c r="F44" i="19" s="1"/>
  <c r="E37" i="19"/>
  <c r="E44" i="19" s="1"/>
  <c r="D37" i="19"/>
  <c r="C37" i="19"/>
  <c r="N26" i="19"/>
  <c r="N45" i="19" s="1"/>
  <c r="F26" i="19"/>
  <c r="AA25" i="19"/>
  <c r="Y25" i="19"/>
  <c r="X25" i="19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AA26" i="19" s="1"/>
  <c r="Y13" i="19"/>
  <c r="X13" i="19"/>
  <c r="Z13" i="19" s="1"/>
  <c r="W13" i="19"/>
  <c r="V13" i="19"/>
  <c r="V26" i="19" s="1"/>
  <c r="V45" i="19" s="1"/>
  <c r="U13" i="19"/>
  <c r="U26" i="19" s="1"/>
  <c r="T13" i="19"/>
  <c r="S13" i="19"/>
  <c r="S26" i="19" s="1"/>
  <c r="R13" i="19"/>
  <c r="R26" i="19" s="1"/>
  <c r="R45" i="19" s="1"/>
  <c r="Q13" i="19"/>
  <c r="P13" i="19"/>
  <c r="P26" i="19" s="1"/>
  <c r="P45" i="19" s="1"/>
  <c r="O13" i="19"/>
  <c r="N13" i="19"/>
  <c r="M13" i="19"/>
  <c r="M26" i="19" s="1"/>
  <c r="L13" i="19"/>
  <c r="K13" i="19"/>
  <c r="K26" i="19" s="1"/>
  <c r="J13" i="19"/>
  <c r="J26" i="19" s="1"/>
  <c r="J45" i="19" s="1"/>
  <c r="I13" i="19"/>
  <c r="H13" i="19"/>
  <c r="H26" i="19" s="1"/>
  <c r="H45" i="19" s="1"/>
  <c r="G13" i="19"/>
  <c r="F13" i="19"/>
  <c r="E13" i="19"/>
  <c r="E26" i="19" s="1"/>
  <c r="D13" i="19"/>
  <c r="C13" i="19"/>
  <c r="C26" i="19" s="1"/>
  <c r="AA50" i="20"/>
  <c r="Y50" i="20"/>
  <c r="X50" i="20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J45" i="20"/>
  <c r="AA43" i="20"/>
  <c r="Y43" i="20"/>
  <c r="Y44" i="20" s="1"/>
  <c r="X43" i="20"/>
  <c r="Z43" i="20" s="1"/>
  <c r="W43" i="20"/>
  <c r="V43" i="20"/>
  <c r="U43" i="20"/>
  <c r="T43" i="20"/>
  <c r="T44" i="20" s="1"/>
  <c r="S43" i="20"/>
  <c r="R43" i="20"/>
  <c r="Q43" i="20"/>
  <c r="Q44" i="20" s="1"/>
  <c r="P43" i="20"/>
  <c r="O43" i="20"/>
  <c r="N43" i="20"/>
  <c r="M43" i="20"/>
  <c r="L43" i="20"/>
  <c r="L44" i="20" s="1"/>
  <c r="K43" i="20"/>
  <c r="J43" i="20"/>
  <c r="I43" i="20"/>
  <c r="I44" i="20" s="1"/>
  <c r="H43" i="20"/>
  <c r="G43" i="20"/>
  <c r="F43" i="20"/>
  <c r="E43" i="20"/>
  <c r="E44" i="20" s="1"/>
  <c r="D43" i="20"/>
  <c r="D44" i="20" s="1"/>
  <c r="C43" i="20"/>
  <c r="AA37" i="20"/>
  <c r="AA44" i="20" s="1"/>
  <c r="Z37" i="20"/>
  <c r="Y37" i="20"/>
  <c r="X37" i="20"/>
  <c r="W37" i="20"/>
  <c r="W44" i="20" s="1"/>
  <c r="V37" i="20"/>
  <c r="U37" i="20"/>
  <c r="T37" i="20"/>
  <c r="S37" i="20"/>
  <c r="S44" i="20" s="1"/>
  <c r="R37" i="20"/>
  <c r="R44" i="20" s="1"/>
  <c r="Q37" i="20"/>
  <c r="P37" i="20"/>
  <c r="O37" i="20"/>
  <c r="O44" i="20" s="1"/>
  <c r="N37" i="20"/>
  <c r="M37" i="20"/>
  <c r="L37" i="20"/>
  <c r="K37" i="20"/>
  <c r="K44" i="20" s="1"/>
  <c r="J37" i="20"/>
  <c r="J44" i="20" s="1"/>
  <c r="I37" i="20"/>
  <c r="H37" i="20"/>
  <c r="G37" i="20"/>
  <c r="G44" i="20" s="1"/>
  <c r="F37" i="20"/>
  <c r="E37" i="20"/>
  <c r="D37" i="20"/>
  <c r="C37" i="20"/>
  <c r="C44" i="20" s="1"/>
  <c r="V26" i="20"/>
  <c r="N26" i="20"/>
  <c r="AA25" i="20"/>
  <c r="Y25" i="20"/>
  <c r="X25" i="20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AA26" i="20" s="1"/>
  <c r="Y13" i="20"/>
  <c r="Y26" i="20" s="1"/>
  <c r="X13" i="20"/>
  <c r="W13" i="20"/>
  <c r="V13" i="20"/>
  <c r="U13" i="20"/>
  <c r="U26" i="20" s="1"/>
  <c r="T13" i="20"/>
  <c r="S13" i="20"/>
  <c r="S26" i="20" s="1"/>
  <c r="R13" i="20"/>
  <c r="R26" i="20" s="1"/>
  <c r="R45" i="20" s="1"/>
  <c r="Q13" i="20"/>
  <c r="Q26" i="20" s="1"/>
  <c r="P13" i="20"/>
  <c r="P26" i="20" s="1"/>
  <c r="O13" i="20"/>
  <c r="N13" i="20"/>
  <c r="M13" i="20"/>
  <c r="M26" i="20" s="1"/>
  <c r="L13" i="20"/>
  <c r="K13" i="20"/>
  <c r="K26" i="20" s="1"/>
  <c r="J13" i="20"/>
  <c r="J26" i="20" s="1"/>
  <c r="I13" i="20"/>
  <c r="I26" i="20" s="1"/>
  <c r="H13" i="20"/>
  <c r="H26" i="20" s="1"/>
  <c r="G13" i="20"/>
  <c r="F13" i="20"/>
  <c r="F26" i="20" s="1"/>
  <c r="E13" i="20"/>
  <c r="E26" i="20" s="1"/>
  <c r="D13" i="20"/>
  <c r="C13" i="20"/>
  <c r="C26" i="20" s="1"/>
  <c r="AA50" i="21"/>
  <c r="Y50" i="21"/>
  <c r="Z50" i="21" s="1"/>
  <c r="X50" i="2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R45" i="21"/>
  <c r="AA43" i="21"/>
  <c r="AA44" i="21" s="1"/>
  <c r="Y43" i="21"/>
  <c r="X43" i="21"/>
  <c r="Z43" i="21" s="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K44" i="21" s="1"/>
  <c r="J43" i="21"/>
  <c r="I43" i="21"/>
  <c r="H43" i="21"/>
  <c r="G43" i="21"/>
  <c r="F43" i="21"/>
  <c r="E43" i="21"/>
  <c r="D43" i="21"/>
  <c r="C43" i="21"/>
  <c r="C44" i="21" s="1"/>
  <c r="C45" i="21" s="1"/>
  <c r="AA37" i="21"/>
  <c r="Y37" i="21"/>
  <c r="X37" i="21"/>
  <c r="W37" i="21"/>
  <c r="V37" i="21"/>
  <c r="U37" i="21"/>
  <c r="U44" i="21" s="1"/>
  <c r="T37" i="21"/>
  <c r="S37" i="21"/>
  <c r="S44" i="21" s="1"/>
  <c r="R37" i="21"/>
  <c r="R44" i="21" s="1"/>
  <c r="Q37" i="21"/>
  <c r="P37" i="21"/>
  <c r="O37" i="21"/>
  <c r="N37" i="21"/>
  <c r="M37" i="21"/>
  <c r="M44" i="21" s="1"/>
  <c r="L37" i="21"/>
  <c r="K37" i="21"/>
  <c r="J37" i="21"/>
  <c r="J44" i="21" s="1"/>
  <c r="I37" i="21"/>
  <c r="H37" i="21"/>
  <c r="G37" i="21"/>
  <c r="F37" i="21"/>
  <c r="E37" i="21"/>
  <c r="E44" i="21" s="1"/>
  <c r="D37" i="21"/>
  <c r="C37" i="21"/>
  <c r="N26" i="21"/>
  <c r="F26" i="21"/>
  <c r="AA25" i="21"/>
  <c r="Y25" i="21"/>
  <c r="X25" i="2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AA26" i="21" s="1"/>
  <c r="Y13" i="21"/>
  <c r="Y26" i="21" s="1"/>
  <c r="X13" i="21"/>
  <c r="X26" i="21" s="1"/>
  <c r="W13" i="21"/>
  <c r="V13" i="21"/>
  <c r="V26" i="21" s="1"/>
  <c r="U13" i="21"/>
  <c r="U26" i="21" s="1"/>
  <c r="T13" i="21"/>
  <c r="S13" i="21"/>
  <c r="S26" i="21" s="1"/>
  <c r="S45" i="21" s="1"/>
  <c r="R13" i="21"/>
  <c r="R26" i="21" s="1"/>
  <c r="Q13" i="21"/>
  <c r="Q26" i="21" s="1"/>
  <c r="P13" i="21"/>
  <c r="O13" i="21"/>
  <c r="N13" i="21"/>
  <c r="M13" i="21"/>
  <c r="M26" i="21" s="1"/>
  <c r="L13" i="21"/>
  <c r="K13" i="21"/>
  <c r="K26" i="21" s="1"/>
  <c r="J13" i="21"/>
  <c r="J26" i="21" s="1"/>
  <c r="J45" i="21" s="1"/>
  <c r="I13" i="21"/>
  <c r="I26" i="21" s="1"/>
  <c r="H13" i="21"/>
  <c r="H26" i="21" s="1"/>
  <c r="G13" i="21"/>
  <c r="F13" i="21"/>
  <c r="E13" i="21"/>
  <c r="E26" i="21" s="1"/>
  <c r="D13" i="21"/>
  <c r="C13" i="21"/>
  <c r="C26" i="21" s="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Q44" i="22"/>
  <c r="AA43" i="22"/>
  <c r="Y43" i="22"/>
  <c r="X43" i="22"/>
  <c r="Z43" i="22" s="1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AA44" i="22" s="1"/>
  <c r="Y37" i="22"/>
  <c r="Y44" i="22" s="1"/>
  <c r="X37" i="22"/>
  <c r="X44" i="22" s="1"/>
  <c r="Z44" i="22" s="1"/>
  <c r="W37" i="22"/>
  <c r="W44" i="22" s="1"/>
  <c r="V37" i="22"/>
  <c r="U37" i="22"/>
  <c r="U44" i="22" s="1"/>
  <c r="T37" i="22"/>
  <c r="T44" i="22" s="1"/>
  <c r="S37" i="22"/>
  <c r="S44" i="22" s="1"/>
  <c r="R37" i="22"/>
  <c r="R44" i="22" s="1"/>
  <c r="Q37" i="22"/>
  <c r="P37" i="22"/>
  <c r="P44" i="22" s="1"/>
  <c r="O37" i="22"/>
  <c r="O44" i="22" s="1"/>
  <c r="N37" i="22"/>
  <c r="M37" i="22"/>
  <c r="L37" i="22"/>
  <c r="K37" i="22"/>
  <c r="J37" i="22"/>
  <c r="J44" i="22" s="1"/>
  <c r="I37" i="22"/>
  <c r="H37" i="22"/>
  <c r="H44" i="22" s="1"/>
  <c r="G37" i="22"/>
  <c r="G44" i="22" s="1"/>
  <c r="F37" i="22"/>
  <c r="E37" i="22"/>
  <c r="E44" i="22" s="1"/>
  <c r="D37" i="22"/>
  <c r="D44" i="22" s="1"/>
  <c r="D45" i="22" s="1"/>
  <c r="C37" i="22"/>
  <c r="C44" i="22" s="1"/>
  <c r="G26" i="22"/>
  <c r="G45" i="22" s="1"/>
  <c r="AA25" i="22"/>
  <c r="Y25" i="22"/>
  <c r="X25" i="22"/>
  <c r="Z25" i="22" s="1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AA26" i="22" s="1"/>
  <c r="AA45" i="22" s="1"/>
  <c r="Y13" i="22"/>
  <c r="Y26" i="22" s="1"/>
  <c r="Y45" i="22" s="1"/>
  <c r="X13" i="22"/>
  <c r="Z13" i="22" s="1"/>
  <c r="W13" i="22"/>
  <c r="W26" i="22" s="1"/>
  <c r="V13" i="22"/>
  <c r="V26" i="22" s="1"/>
  <c r="U13" i="22"/>
  <c r="U26" i="22" s="1"/>
  <c r="T13" i="22"/>
  <c r="S13" i="22"/>
  <c r="S26" i="22" s="1"/>
  <c r="R13" i="22"/>
  <c r="R26" i="22" s="1"/>
  <c r="R45" i="22" s="1"/>
  <c r="Q13" i="22"/>
  <c r="Q26" i="22" s="1"/>
  <c r="Q45" i="22" s="1"/>
  <c r="P13" i="22"/>
  <c r="O13" i="22"/>
  <c r="O26" i="22" s="1"/>
  <c r="N13" i="22"/>
  <c r="M13" i="22"/>
  <c r="L13" i="22"/>
  <c r="K13" i="22"/>
  <c r="K26" i="22" s="1"/>
  <c r="J13" i="22"/>
  <c r="J26" i="22" s="1"/>
  <c r="J45" i="22" s="1"/>
  <c r="I13" i="22"/>
  <c r="I26" i="22" s="1"/>
  <c r="H13" i="22"/>
  <c r="H26" i="22" s="1"/>
  <c r="G13" i="22"/>
  <c r="F13" i="22"/>
  <c r="E13" i="22"/>
  <c r="E26" i="22" s="1"/>
  <c r="D13" i="22"/>
  <c r="D26" i="22" s="1"/>
  <c r="C13" i="22"/>
  <c r="C26" i="22" s="1"/>
  <c r="C45" i="22" s="1"/>
  <c r="AA50" i="23"/>
  <c r="Z50" i="23"/>
  <c r="Y50" i="23"/>
  <c r="X50" i="23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Y44" i="23"/>
  <c r="D44" i="23"/>
  <c r="C44" i="23"/>
  <c r="AA43" i="23"/>
  <c r="Y43" i="23"/>
  <c r="X43" i="23"/>
  <c r="Z43" i="23" s="1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AA44" i="23" s="1"/>
  <c r="Y37" i="23"/>
  <c r="X37" i="23"/>
  <c r="W37" i="23"/>
  <c r="V37" i="23"/>
  <c r="V44" i="23" s="1"/>
  <c r="U37" i="23"/>
  <c r="U44" i="23" s="1"/>
  <c r="T37" i="23"/>
  <c r="T44" i="23" s="1"/>
  <c r="S37" i="23"/>
  <c r="S44" i="23" s="1"/>
  <c r="R37" i="23"/>
  <c r="R44" i="23" s="1"/>
  <c r="Q37" i="23"/>
  <c r="Q44" i="23" s="1"/>
  <c r="P37" i="23"/>
  <c r="P44" i="23" s="1"/>
  <c r="O37" i="23"/>
  <c r="N37" i="23"/>
  <c r="N44" i="23" s="1"/>
  <c r="M37" i="23"/>
  <c r="L37" i="23"/>
  <c r="K37" i="23"/>
  <c r="K44" i="23" s="1"/>
  <c r="J37" i="23"/>
  <c r="I37" i="23"/>
  <c r="H37" i="23"/>
  <c r="H44" i="23" s="1"/>
  <c r="G37" i="23"/>
  <c r="F37" i="23"/>
  <c r="F44" i="23" s="1"/>
  <c r="E37" i="23"/>
  <c r="D37" i="23"/>
  <c r="C37" i="23"/>
  <c r="C26" i="23"/>
  <c r="C45" i="23" s="1"/>
  <c r="AA25" i="23"/>
  <c r="Y25" i="23"/>
  <c r="X25" i="23"/>
  <c r="Z25" i="23" s="1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AA26" i="23" s="1"/>
  <c r="Y13" i="23"/>
  <c r="Y26" i="23" s="1"/>
  <c r="Y45" i="23" s="1"/>
  <c r="X13" i="23"/>
  <c r="W13" i="23"/>
  <c r="W26" i="23" s="1"/>
  <c r="V13" i="23"/>
  <c r="V26" i="23" s="1"/>
  <c r="U13" i="23"/>
  <c r="U26" i="23" s="1"/>
  <c r="T13" i="23"/>
  <c r="S13" i="23"/>
  <c r="S26" i="23" s="1"/>
  <c r="S45" i="23" s="1"/>
  <c r="R13" i="23"/>
  <c r="Q13" i="23"/>
  <c r="Q26" i="23" s="1"/>
  <c r="Q45" i="23" s="1"/>
  <c r="P13" i="23"/>
  <c r="P26" i="23" s="1"/>
  <c r="O13" i="23"/>
  <c r="N13" i="23"/>
  <c r="N26" i="23" s="1"/>
  <c r="M13" i="23"/>
  <c r="L13" i="23"/>
  <c r="K13" i="23"/>
  <c r="K26" i="23" s="1"/>
  <c r="K45" i="23" s="1"/>
  <c r="J13" i="23"/>
  <c r="I13" i="23"/>
  <c r="I26" i="23" s="1"/>
  <c r="H13" i="23"/>
  <c r="H26" i="23" s="1"/>
  <c r="G13" i="23"/>
  <c r="G26" i="23" s="1"/>
  <c r="F13" i="23"/>
  <c r="F26" i="23" s="1"/>
  <c r="F45" i="23" s="1"/>
  <c r="E13" i="23"/>
  <c r="D13" i="23"/>
  <c r="D26" i="23" s="1"/>
  <c r="D45" i="23" s="1"/>
  <c r="C13" i="23"/>
  <c r="AA50" i="24"/>
  <c r="Y50" i="24"/>
  <c r="X50" i="24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Y44" i="24"/>
  <c r="Q44" i="24"/>
  <c r="P44" i="24"/>
  <c r="K44" i="24"/>
  <c r="C44" i="24"/>
  <c r="AA43" i="24"/>
  <c r="AA44" i="24" s="1"/>
  <c r="Y43" i="24"/>
  <c r="X43" i="24"/>
  <c r="Z43" i="24" s="1"/>
  <c r="W43" i="24"/>
  <c r="W44" i="24" s="1"/>
  <c r="V43" i="24"/>
  <c r="U43" i="24"/>
  <c r="T43" i="24"/>
  <c r="S43" i="24"/>
  <c r="R43" i="24"/>
  <c r="Q43" i="24"/>
  <c r="P43" i="24"/>
  <c r="O43" i="24"/>
  <c r="O44" i="24" s="1"/>
  <c r="N43" i="24"/>
  <c r="M43" i="24"/>
  <c r="L43" i="24"/>
  <c r="K43" i="24"/>
  <c r="J43" i="24"/>
  <c r="I43" i="24"/>
  <c r="H43" i="24"/>
  <c r="G43" i="24"/>
  <c r="G44" i="24" s="1"/>
  <c r="F43" i="24"/>
  <c r="E43" i="24"/>
  <c r="D43" i="24"/>
  <c r="C43" i="24"/>
  <c r="AA37" i="24"/>
  <c r="Y37" i="24"/>
  <c r="X37" i="24"/>
  <c r="X44" i="24" s="1"/>
  <c r="W37" i="24"/>
  <c r="V37" i="24"/>
  <c r="V44" i="24" s="1"/>
  <c r="U37" i="24"/>
  <c r="U44" i="24" s="1"/>
  <c r="T37" i="24"/>
  <c r="S37" i="24"/>
  <c r="S44" i="24" s="1"/>
  <c r="R37" i="24"/>
  <c r="Q37" i="24"/>
  <c r="P37" i="24"/>
  <c r="O37" i="24"/>
  <c r="N37" i="24"/>
  <c r="N44" i="24" s="1"/>
  <c r="M37" i="24"/>
  <c r="M44" i="24" s="1"/>
  <c r="L37" i="24"/>
  <c r="K37" i="24"/>
  <c r="J37" i="24"/>
  <c r="I37" i="24"/>
  <c r="H37" i="24"/>
  <c r="H44" i="24" s="1"/>
  <c r="G37" i="24"/>
  <c r="F37" i="24"/>
  <c r="F44" i="24" s="1"/>
  <c r="E37" i="24"/>
  <c r="E44" i="24" s="1"/>
  <c r="D37" i="24"/>
  <c r="C37" i="24"/>
  <c r="V26" i="24"/>
  <c r="V45" i="24" s="1"/>
  <c r="T26" i="24"/>
  <c r="N26" i="24"/>
  <c r="N45" i="24" s="1"/>
  <c r="AA25" i="24"/>
  <c r="Y25" i="24"/>
  <c r="X25" i="24"/>
  <c r="Z25" i="24" s="1"/>
  <c r="W25" i="24"/>
  <c r="V25" i="24"/>
  <c r="U25" i="24"/>
  <c r="T25" i="24"/>
  <c r="S25" i="24"/>
  <c r="R25" i="24"/>
  <c r="Q25" i="24"/>
  <c r="P25" i="24"/>
  <c r="O25" i="24"/>
  <c r="N25" i="24"/>
  <c r="M25" i="24"/>
  <c r="L25" i="24"/>
  <c r="K25" i="24"/>
  <c r="J25" i="24"/>
  <c r="I25" i="24"/>
  <c r="H25" i="24"/>
  <c r="G25" i="24"/>
  <c r="F25" i="24"/>
  <c r="E25" i="24"/>
  <c r="D25" i="24"/>
  <c r="C25" i="24"/>
  <c r="AA13" i="24"/>
  <c r="Y13" i="24"/>
  <c r="Y26" i="24" s="1"/>
  <c r="X13" i="24"/>
  <c r="W13" i="24"/>
  <c r="W26" i="24" s="1"/>
  <c r="V13" i="24"/>
  <c r="U13" i="24"/>
  <c r="T13" i="24"/>
  <c r="S13" i="24"/>
  <c r="S26" i="24" s="1"/>
  <c r="R13" i="24"/>
  <c r="Q13" i="24"/>
  <c r="Q26" i="24" s="1"/>
  <c r="P13" i="24"/>
  <c r="P26" i="24" s="1"/>
  <c r="O13" i="24"/>
  <c r="O26" i="24" s="1"/>
  <c r="N13" i="24"/>
  <c r="M13" i="24"/>
  <c r="L13" i="24"/>
  <c r="L26" i="24" s="1"/>
  <c r="K13" i="24"/>
  <c r="K26" i="24" s="1"/>
  <c r="K45" i="24" s="1"/>
  <c r="J13" i="24"/>
  <c r="I13" i="24"/>
  <c r="I26" i="24" s="1"/>
  <c r="H13" i="24"/>
  <c r="H26" i="24" s="1"/>
  <c r="G13" i="24"/>
  <c r="G26" i="24" s="1"/>
  <c r="F13" i="24"/>
  <c r="F26" i="24" s="1"/>
  <c r="F45" i="24" s="1"/>
  <c r="E13" i="24"/>
  <c r="D13" i="24"/>
  <c r="D26" i="24" s="1"/>
  <c r="C13" i="24"/>
  <c r="C26" i="24" s="1"/>
  <c r="C45" i="24" s="1"/>
  <c r="AA50" i="25"/>
  <c r="Y50" i="25"/>
  <c r="X50" i="25"/>
  <c r="Z50" i="25" s="1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S44" i="25"/>
  <c r="Q44" i="25"/>
  <c r="K44" i="25"/>
  <c r="AA43" i="25"/>
  <c r="Z43" i="25"/>
  <c r="Y43" i="25"/>
  <c r="X43" i="25"/>
  <c r="W43" i="25"/>
  <c r="V43" i="25"/>
  <c r="U43" i="25"/>
  <c r="T43" i="25"/>
  <c r="S43" i="25"/>
  <c r="R43" i="25"/>
  <c r="Q43" i="25"/>
  <c r="P43" i="25"/>
  <c r="O43" i="25"/>
  <c r="N43" i="25"/>
  <c r="M43" i="25"/>
  <c r="L43" i="25"/>
  <c r="K43" i="25"/>
  <c r="J43" i="25"/>
  <c r="I43" i="25"/>
  <c r="H43" i="25"/>
  <c r="G43" i="25"/>
  <c r="F43" i="25"/>
  <c r="E43" i="25"/>
  <c r="D43" i="25"/>
  <c r="C43" i="25"/>
  <c r="AA37" i="25"/>
  <c r="AA44" i="25" s="1"/>
  <c r="Y37" i="25"/>
  <c r="Y44" i="25" s="1"/>
  <c r="X37" i="25"/>
  <c r="X44" i="25" s="1"/>
  <c r="Z44" i="25" s="1"/>
  <c r="W37" i="25"/>
  <c r="V37" i="25"/>
  <c r="V44" i="25" s="1"/>
  <c r="U37" i="25"/>
  <c r="U44" i="25" s="1"/>
  <c r="T37" i="25"/>
  <c r="T44" i="25" s="1"/>
  <c r="S37" i="25"/>
  <c r="R37" i="25"/>
  <c r="Q37" i="25"/>
  <c r="P37" i="25"/>
  <c r="P44" i="25" s="1"/>
  <c r="O37" i="25"/>
  <c r="N37" i="25"/>
  <c r="N44" i="25" s="1"/>
  <c r="M37" i="25"/>
  <c r="M44" i="25" s="1"/>
  <c r="L37" i="25"/>
  <c r="L44" i="25" s="1"/>
  <c r="K37" i="25"/>
  <c r="J37" i="25"/>
  <c r="I37" i="25"/>
  <c r="I44" i="25" s="1"/>
  <c r="H37" i="25"/>
  <c r="H44" i="25" s="1"/>
  <c r="G37" i="25"/>
  <c r="F37" i="25"/>
  <c r="F44" i="25" s="1"/>
  <c r="E37" i="25"/>
  <c r="E44" i="25" s="1"/>
  <c r="D37" i="25"/>
  <c r="D44" i="25" s="1"/>
  <c r="C37" i="25"/>
  <c r="C44" i="25" s="1"/>
  <c r="AA25" i="25"/>
  <c r="Z25" i="25"/>
  <c r="Y25" i="25"/>
  <c r="X25" i="25"/>
  <c r="W25" i="25"/>
  <c r="V25" i="25"/>
  <c r="U25" i="25"/>
  <c r="T25" i="25"/>
  <c r="S25" i="25"/>
  <c r="R25" i="25"/>
  <c r="Q25" i="25"/>
  <c r="P25" i="25"/>
  <c r="O25" i="25"/>
  <c r="N25" i="25"/>
  <c r="M25" i="25"/>
  <c r="L25" i="25"/>
  <c r="K25" i="25"/>
  <c r="J25" i="25"/>
  <c r="I25" i="25"/>
  <c r="H25" i="25"/>
  <c r="G25" i="25"/>
  <c r="F25" i="25"/>
  <c r="E25" i="25"/>
  <c r="D25" i="25"/>
  <c r="C25" i="25"/>
  <c r="AA13" i="25"/>
  <c r="AA26" i="25" s="1"/>
  <c r="Y13" i="25"/>
  <c r="Y26" i="25" s="1"/>
  <c r="X13" i="25"/>
  <c r="W13" i="25"/>
  <c r="W26" i="25" s="1"/>
  <c r="V13" i="25"/>
  <c r="V26" i="25" s="1"/>
  <c r="U13" i="25"/>
  <c r="T13" i="25"/>
  <c r="T26" i="25" s="1"/>
  <c r="T45" i="25" s="1"/>
  <c r="S13" i="25"/>
  <c r="S26" i="25" s="1"/>
  <c r="R13" i="25"/>
  <c r="Q13" i="25"/>
  <c r="Q26" i="25" s="1"/>
  <c r="P13" i="25"/>
  <c r="P26" i="25" s="1"/>
  <c r="P45" i="25" s="1"/>
  <c r="O13" i="25"/>
  <c r="O26" i="25" s="1"/>
  <c r="N13" i="25"/>
  <c r="N26" i="25" s="1"/>
  <c r="M13" i="25"/>
  <c r="L13" i="25"/>
  <c r="L26" i="25" s="1"/>
  <c r="L45" i="25" s="1"/>
  <c r="K13" i="25"/>
  <c r="K26" i="25" s="1"/>
  <c r="J13" i="25"/>
  <c r="I13" i="25"/>
  <c r="I26" i="25" s="1"/>
  <c r="H13" i="25"/>
  <c r="H26" i="25" s="1"/>
  <c r="H45" i="25" s="1"/>
  <c r="G13" i="25"/>
  <c r="G26" i="25" s="1"/>
  <c r="F13" i="25"/>
  <c r="F26" i="25" s="1"/>
  <c r="E13" i="25"/>
  <c r="D13" i="25"/>
  <c r="D26" i="25" s="1"/>
  <c r="D45" i="25" s="1"/>
  <c r="C13" i="25"/>
  <c r="C26" i="25" s="1"/>
  <c r="AA50" i="26"/>
  <c r="Y50" i="26"/>
  <c r="X50" i="26"/>
  <c r="Z50" i="26" s="1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X44" i="26"/>
  <c r="H44" i="26"/>
  <c r="AA43" i="26"/>
  <c r="Y43" i="26"/>
  <c r="X43" i="26"/>
  <c r="Z43" i="26" s="1"/>
  <c r="W43" i="26"/>
  <c r="W44" i="26" s="1"/>
  <c r="V43" i="26"/>
  <c r="U43" i="26"/>
  <c r="T43" i="26"/>
  <c r="S43" i="26"/>
  <c r="R43" i="26"/>
  <c r="Q43" i="26"/>
  <c r="P43" i="26"/>
  <c r="O43" i="26"/>
  <c r="O44" i="26" s="1"/>
  <c r="N43" i="26"/>
  <c r="M43" i="26"/>
  <c r="L43" i="26"/>
  <c r="K43" i="26"/>
  <c r="J43" i="26"/>
  <c r="I43" i="26"/>
  <c r="H43" i="26"/>
  <c r="G43" i="26"/>
  <c r="G44" i="26" s="1"/>
  <c r="F43" i="26"/>
  <c r="E43" i="26"/>
  <c r="D43" i="26"/>
  <c r="C43" i="26"/>
  <c r="AA37" i="26"/>
  <c r="Y37" i="26"/>
  <c r="Z37" i="26" s="1"/>
  <c r="X37" i="26"/>
  <c r="W37" i="26"/>
  <c r="V37" i="26"/>
  <c r="V44" i="26" s="1"/>
  <c r="U37" i="26"/>
  <c r="U44" i="26" s="1"/>
  <c r="T37" i="26"/>
  <c r="S37" i="26"/>
  <c r="R37" i="26"/>
  <c r="R44" i="26" s="1"/>
  <c r="Q37" i="26"/>
  <c r="Q44" i="26" s="1"/>
  <c r="P37" i="26"/>
  <c r="O37" i="26"/>
  <c r="N37" i="26"/>
  <c r="N44" i="26" s="1"/>
  <c r="M37" i="26"/>
  <c r="M44" i="26" s="1"/>
  <c r="L37" i="26"/>
  <c r="K37" i="26"/>
  <c r="J37" i="26"/>
  <c r="J44" i="26" s="1"/>
  <c r="I37" i="26"/>
  <c r="H37" i="26"/>
  <c r="G37" i="26"/>
  <c r="F37" i="26"/>
  <c r="F44" i="26" s="1"/>
  <c r="E37" i="26"/>
  <c r="E44" i="26" s="1"/>
  <c r="D37" i="26"/>
  <c r="C37" i="26"/>
  <c r="AA26" i="26"/>
  <c r="S26" i="26"/>
  <c r="K26" i="26"/>
  <c r="C26" i="26"/>
  <c r="AA25" i="26"/>
  <c r="Y25" i="26"/>
  <c r="X25" i="26"/>
  <c r="Z25" i="26" s="1"/>
  <c r="W25" i="26"/>
  <c r="V25" i="26"/>
  <c r="U25" i="26"/>
  <c r="T25" i="26"/>
  <c r="S25" i="26"/>
  <c r="R25" i="26"/>
  <c r="Q25" i="26"/>
  <c r="P25" i="26"/>
  <c r="O25" i="26"/>
  <c r="N25" i="26"/>
  <c r="M25" i="26"/>
  <c r="L25" i="26"/>
  <c r="K25" i="26"/>
  <c r="J25" i="26"/>
  <c r="I25" i="26"/>
  <c r="H25" i="26"/>
  <c r="G25" i="26"/>
  <c r="F25" i="26"/>
  <c r="E25" i="26"/>
  <c r="D25" i="26"/>
  <c r="C25" i="26"/>
  <c r="AA13" i="26"/>
  <c r="Y13" i="26"/>
  <c r="Y26" i="26" s="1"/>
  <c r="X13" i="26"/>
  <c r="W13" i="26"/>
  <c r="W26" i="26" s="1"/>
  <c r="V13" i="26"/>
  <c r="V26" i="26" s="1"/>
  <c r="V45" i="26" s="1"/>
  <c r="U13" i="26"/>
  <c r="U26" i="26" s="1"/>
  <c r="U45" i="26" s="1"/>
  <c r="T13" i="26"/>
  <c r="T26" i="26" s="1"/>
  <c r="S13" i="26"/>
  <c r="R13" i="26"/>
  <c r="Q13" i="26"/>
  <c r="Q26" i="26" s="1"/>
  <c r="P13" i="26"/>
  <c r="P26" i="26" s="1"/>
  <c r="O13" i="26"/>
  <c r="O26" i="26" s="1"/>
  <c r="N13" i="26"/>
  <c r="N26" i="26" s="1"/>
  <c r="N45" i="26" s="1"/>
  <c r="M13" i="26"/>
  <c r="M26" i="26" s="1"/>
  <c r="L13" i="26"/>
  <c r="L26" i="26" s="1"/>
  <c r="K13" i="26"/>
  <c r="J13" i="26"/>
  <c r="I13" i="26"/>
  <c r="I26" i="26" s="1"/>
  <c r="H13" i="26"/>
  <c r="H26" i="26" s="1"/>
  <c r="G13" i="26"/>
  <c r="G26" i="26" s="1"/>
  <c r="F13" i="26"/>
  <c r="F26" i="26" s="1"/>
  <c r="F45" i="26" s="1"/>
  <c r="E13" i="26"/>
  <c r="E26" i="26" s="1"/>
  <c r="E45" i="26" s="1"/>
  <c r="D13" i="26"/>
  <c r="D26" i="26" s="1"/>
  <c r="C13" i="26"/>
  <c r="AA50" i="27"/>
  <c r="Y50" i="27"/>
  <c r="X50" i="27"/>
  <c r="Z50" i="27" s="1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H45" i="27"/>
  <c r="X44" i="27"/>
  <c r="Z44" i="27" s="1"/>
  <c r="Q44" i="27"/>
  <c r="P44" i="27"/>
  <c r="AA43" i="27"/>
  <c r="Z43" i="27"/>
  <c r="Y43" i="27"/>
  <c r="Y44" i="27" s="1"/>
  <c r="X43" i="27"/>
  <c r="W43" i="27"/>
  <c r="V43" i="27"/>
  <c r="U43" i="27"/>
  <c r="T43" i="27"/>
  <c r="S43" i="27"/>
  <c r="R43" i="27"/>
  <c r="Q43" i="27"/>
  <c r="P43" i="27"/>
  <c r="O43" i="27"/>
  <c r="N43" i="27"/>
  <c r="M43" i="27"/>
  <c r="L43" i="27"/>
  <c r="K43" i="27"/>
  <c r="J43" i="27"/>
  <c r="I43" i="27"/>
  <c r="I44" i="27" s="1"/>
  <c r="H43" i="27"/>
  <c r="G43" i="27"/>
  <c r="F43" i="27"/>
  <c r="E43" i="27"/>
  <c r="D43" i="27"/>
  <c r="C43" i="27"/>
  <c r="AA37" i="27"/>
  <c r="AA44" i="27" s="1"/>
  <c r="Z37" i="27"/>
  <c r="Y37" i="27"/>
  <c r="X37" i="27"/>
  <c r="W37" i="27"/>
  <c r="V37" i="27"/>
  <c r="U37" i="27"/>
  <c r="T37" i="27"/>
  <c r="T44" i="27" s="1"/>
  <c r="S37" i="27"/>
  <c r="S44" i="27" s="1"/>
  <c r="R37" i="27"/>
  <c r="Q37" i="27"/>
  <c r="P37" i="27"/>
  <c r="O37" i="27"/>
  <c r="N37" i="27"/>
  <c r="M37" i="27"/>
  <c r="L37" i="27"/>
  <c r="L44" i="27" s="1"/>
  <c r="K37" i="27"/>
  <c r="K44" i="27" s="1"/>
  <c r="J37" i="27"/>
  <c r="I37" i="27"/>
  <c r="H37" i="27"/>
  <c r="H44" i="27" s="1"/>
  <c r="G37" i="27"/>
  <c r="F37" i="27"/>
  <c r="E37" i="27"/>
  <c r="D37" i="27"/>
  <c r="D44" i="27" s="1"/>
  <c r="C37" i="27"/>
  <c r="C44" i="27" s="1"/>
  <c r="M26" i="27"/>
  <c r="E26" i="27"/>
  <c r="AA25" i="27"/>
  <c r="Z25" i="27"/>
  <c r="Y25" i="27"/>
  <c r="X25" i="27"/>
  <c r="W25" i="27"/>
  <c r="V25" i="27"/>
  <c r="U25" i="27"/>
  <c r="T25" i="27"/>
  <c r="S25" i="27"/>
  <c r="R25" i="27"/>
  <c r="Q25" i="27"/>
  <c r="P25" i="27"/>
  <c r="O25" i="27"/>
  <c r="N25" i="27"/>
  <c r="M25" i="27"/>
  <c r="L25" i="27"/>
  <c r="K25" i="27"/>
  <c r="J25" i="27"/>
  <c r="I25" i="27"/>
  <c r="H25" i="27"/>
  <c r="G25" i="27"/>
  <c r="F25" i="27"/>
  <c r="E25" i="27"/>
  <c r="D25" i="27"/>
  <c r="C25" i="27"/>
  <c r="AA13" i="27"/>
  <c r="AA26" i="27" s="1"/>
  <c r="Y13" i="27"/>
  <c r="Y26" i="27" s="1"/>
  <c r="Y45" i="27" s="1"/>
  <c r="X13" i="27"/>
  <c r="W13" i="27"/>
  <c r="W26" i="27" s="1"/>
  <c r="V13" i="27"/>
  <c r="V26" i="27" s="1"/>
  <c r="U13" i="27"/>
  <c r="U26" i="27" s="1"/>
  <c r="T13" i="27"/>
  <c r="S13" i="27"/>
  <c r="S26" i="27" s="1"/>
  <c r="R13" i="27"/>
  <c r="Q13" i="27"/>
  <c r="Q26" i="27" s="1"/>
  <c r="P13" i="27"/>
  <c r="P26" i="27" s="1"/>
  <c r="O13" i="27"/>
  <c r="O26" i="27" s="1"/>
  <c r="N13" i="27"/>
  <c r="N26" i="27" s="1"/>
  <c r="M13" i="27"/>
  <c r="L13" i="27"/>
  <c r="L26" i="27" s="1"/>
  <c r="L45" i="27" s="1"/>
  <c r="K13" i="27"/>
  <c r="K26" i="27" s="1"/>
  <c r="J13" i="27"/>
  <c r="I13" i="27"/>
  <c r="I26" i="27" s="1"/>
  <c r="I45" i="27" s="1"/>
  <c r="H13" i="27"/>
  <c r="H26" i="27" s="1"/>
  <c r="G13" i="27"/>
  <c r="G26" i="27" s="1"/>
  <c r="F13" i="27"/>
  <c r="F26" i="27" s="1"/>
  <c r="E13" i="27"/>
  <c r="D13" i="27"/>
  <c r="C13" i="27"/>
  <c r="C26" i="27" s="1"/>
  <c r="AA50" i="28"/>
  <c r="Y50" i="28"/>
  <c r="X50" i="28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AA44" i="28"/>
  <c r="S44" i="28"/>
  <c r="F44" i="28"/>
  <c r="D44" i="28"/>
  <c r="AA43" i="28"/>
  <c r="Y43" i="28"/>
  <c r="X43" i="28"/>
  <c r="Z43" i="28" s="1"/>
  <c r="W43" i="28"/>
  <c r="V43" i="28"/>
  <c r="U43" i="28"/>
  <c r="T43" i="28"/>
  <c r="S43" i="28"/>
  <c r="R43" i="28"/>
  <c r="Q43" i="28"/>
  <c r="P43" i="28"/>
  <c r="O43" i="28"/>
  <c r="N43" i="28"/>
  <c r="M43" i="28"/>
  <c r="L43" i="28"/>
  <c r="K43" i="28"/>
  <c r="J43" i="28"/>
  <c r="I43" i="28"/>
  <c r="H43" i="28"/>
  <c r="G43" i="28"/>
  <c r="F43" i="28"/>
  <c r="E43" i="28"/>
  <c r="D43" i="28"/>
  <c r="C43" i="28"/>
  <c r="AA37" i="28"/>
  <c r="Y37" i="28"/>
  <c r="Y44" i="28" s="1"/>
  <c r="X37" i="28"/>
  <c r="X44" i="28" s="1"/>
  <c r="Z44" i="28" s="1"/>
  <c r="W37" i="28"/>
  <c r="V37" i="28"/>
  <c r="V44" i="28" s="1"/>
  <c r="U37" i="28"/>
  <c r="T37" i="28"/>
  <c r="S37" i="28"/>
  <c r="R37" i="28"/>
  <c r="R44" i="28" s="1"/>
  <c r="Q37" i="28"/>
  <c r="Q44" i="28" s="1"/>
  <c r="P37" i="28"/>
  <c r="P44" i="28" s="1"/>
  <c r="O37" i="28"/>
  <c r="N37" i="28"/>
  <c r="N44" i="28" s="1"/>
  <c r="M37" i="28"/>
  <c r="L37" i="28"/>
  <c r="K37" i="28"/>
  <c r="K44" i="28" s="1"/>
  <c r="J37" i="28"/>
  <c r="I37" i="28"/>
  <c r="I44" i="28" s="1"/>
  <c r="H37" i="28"/>
  <c r="H44" i="28" s="1"/>
  <c r="G37" i="28"/>
  <c r="F37" i="28"/>
  <c r="E37" i="28"/>
  <c r="D37" i="28"/>
  <c r="C37" i="28"/>
  <c r="C44" i="28" s="1"/>
  <c r="Y26" i="28"/>
  <c r="Q26" i="28"/>
  <c r="Q45" i="28" s="1"/>
  <c r="F26" i="28"/>
  <c r="F45" i="28" s="1"/>
  <c r="AA25" i="28"/>
  <c r="Y25" i="28"/>
  <c r="X25" i="28"/>
  <c r="Z25" i="28" s="1"/>
  <c r="W25" i="28"/>
  <c r="V25" i="28"/>
  <c r="U25" i="28"/>
  <c r="T25" i="28"/>
  <c r="S25" i="28"/>
  <c r="R25" i="28"/>
  <c r="Q25" i="28"/>
  <c r="P25" i="28"/>
  <c r="O25" i="28"/>
  <c r="N25" i="28"/>
  <c r="M25" i="28"/>
  <c r="L25" i="28"/>
  <c r="K25" i="28"/>
  <c r="J25" i="28"/>
  <c r="I25" i="28"/>
  <c r="H25" i="28"/>
  <c r="G25" i="28"/>
  <c r="F25" i="28"/>
  <c r="E25" i="28"/>
  <c r="D25" i="28"/>
  <c r="C25" i="28"/>
  <c r="AA13" i="28"/>
  <c r="AA26" i="28" s="1"/>
  <c r="AA45" i="28" s="1"/>
  <c r="Y13" i="28"/>
  <c r="X13" i="28"/>
  <c r="W13" i="28"/>
  <c r="W26" i="28" s="1"/>
  <c r="V13" i="28"/>
  <c r="V26" i="28" s="1"/>
  <c r="V45" i="28" s="1"/>
  <c r="U13" i="28"/>
  <c r="U26" i="28" s="1"/>
  <c r="T13" i="28"/>
  <c r="T26" i="28" s="1"/>
  <c r="S13" i="28"/>
  <c r="S26" i="28" s="1"/>
  <c r="S45" i="28" s="1"/>
  <c r="R13" i="28"/>
  <c r="Q13" i="28"/>
  <c r="P13" i="28"/>
  <c r="P26" i="28" s="1"/>
  <c r="O13" i="28"/>
  <c r="O26" i="28" s="1"/>
  <c r="N13" i="28"/>
  <c r="N26" i="28" s="1"/>
  <c r="M13" i="28"/>
  <c r="M26" i="28" s="1"/>
  <c r="L13" i="28"/>
  <c r="L26" i="28" s="1"/>
  <c r="K13" i="28"/>
  <c r="K26" i="28" s="1"/>
  <c r="K45" i="28" s="1"/>
  <c r="J13" i="28"/>
  <c r="I13" i="28"/>
  <c r="I26" i="28" s="1"/>
  <c r="H13" i="28"/>
  <c r="H26" i="28" s="1"/>
  <c r="G13" i="28"/>
  <c r="G26" i="28" s="1"/>
  <c r="F13" i="28"/>
  <c r="E13" i="28"/>
  <c r="E26" i="28" s="1"/>
  <c r="D13" i="28"/>
  <c r="D26" i="28" s="1"/>
  <c r="C13" i="28"/>
  <c r="C26" i="28" s="1"/>
  <c r="C45" i="28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X44" i="1"/>
  <c r="Z44" i="1" s="1"/>
  <c r="C44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L44" i="1" s="1"/>
  <c r="K43" i="1"/>
  <c r="J43" i="1"/>
  <c r="I43" i="1"/>
  <c r="H43" i="1"/>
  <c r="H44" i="1" s="1"/>
  <c r="G43" i="1"/>
  <c r="F43" i="1"/>
  <c r="E43" i="1"/>
  <c r="D43" i="1"/>
  <c r="D44" i="1" s="1"/>
  <c r="C43" i="1"/>
  <c r="AA37" i="1"/>
  <c r="AA44" i="1" s="1"/>
  <c r="Z37" i="1"/>
  <c r="Y37" i="1"/>
  <c r="Y44" i="1" s="1"/>
  <c r="X37" i="1"/>
  <c r="W37" i="1"/>
  <c r="W44" i="1" s="1"/>
  <c r="V37" i="1"/>
  <c r="U37" i="1"/>
  <c r="T37" i="1"/>
  <c r="S37" i="1"/>
  <c r="S44" i="1" s="1"/>
  <c r="R37" i="1"/>
  <c r="R44" i="1" s="1"/>
  <c r="Q37" i="1"/>
  <c r="Q44" i="1" s="1"/>
  <c r="P37" i="1"/>
  <c r="O37" i="1"/>
  <c r="O44" i="1" s="1"/>
  <c r="N37" i="1"/>
  <c r="M37" i="1"/>
  <c r="L37" i="1"/>
  <c r="K37" i="1"/>
  <c r="J37" i="1"/>
  <c r="J44" i="1" s="1"/>
  <c r="I37" i="1"/>
  <c r="I44" i="1" s="1"/>
  <c r="H37" i="1"/>
  <c r="G37" i="1"/>
  <c r="F37" i="1"/>
  <c r="E37" i="1"/>
  <c r="D37" i="1"/>
  <c r="C37" i="1"/>
  <c r="AA25" i="1"/>
  <c r="Z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L26" i="1" s="1"/>
  <c r="K25" i="1"/>
  <c r="J25" i="1"/>
  <c r="I25" i="1"/>
  <c r="H25" i="1"/>
  <c r="G25" i="1"/>
  <c r="F25" i="1"/>
  <c r="E25" i="1"/>
  <c r="D25" i="1"/>
  <c r="C25" i="1"/>
  <c r="AA13" i="1"/>
  <c r="AA26" i="1" s="1"/>
  <c r="Z13" i="1"/>
  <c r="Y13" i="1"/>
  <c r="X13" i="1"/>
  <c r="W13" i="1"/>
  <c r="W26" i="1" s="1"/>
  <c r="V13" i="1"/>
  <c r="V26" i="1" s="1"/>
  <c r="U13" i="1"/>
  <c r="U26" i="1" s="1"/>
  <c r="T13" i="1"/>
  <c r="S13" i="1"/>
  <c r="S26" i="1" s="1"/>
  <c r="R13" i="1"/>
  <c r="Q13" i="1"/>
  <c r="P13" i="1"/>
  <c r="O13" i="1"/>
  <c r="O26" i="1" s="1"/>
  <c r="N13" i="1"/>
  <c r="N26" i="1" s="1"/>
  <c r="M13" i="1"/>
  <c r="L13" i="1"/>
  <c r="K13" i="1"/>
  <c r="J13" i="1"/>
  <c r="I13" i="1"/>
  <c r="H13" i="1"/>
  <c r="G13" i="1"/>
  <c r="G26" i="1" s="1"/>
  <c r="F13" i="1"/>
  <c r="F26" i="1" s="1"/>
  <c r="E13" i="1"/>
  <c r="E26" i="1" s="1"/>
  <c r="D13" i="1"/>
  <c r="D26" i="1" s="1"/>
  <c r="C13" i="1"/>
  <c r="C26" i="1" s="1"/>
  <c r="C45" i="1" s="1"/>
  <c r="D45" i="1" l="1"/>
  <c r="R26" i="28"/>
  <c r="R45" i="28" s="1"/>
  <c r="R26" i="27"/>
  <c r="R45" i="27" s="1"/>
  <c r="E44" i="23"/>
  <c r="O26" i="21"/>
  <c r="L26" i="18"/>
  <c r="P44" i="11"/>
  <c r="G45" i="8"/>
  <c r="R45" i="4"/>
  <c r="T26" i="1"/>
  <c r="T45" i="1" s="1"/>
  <c r="M45" i="26"/>
  <c r="P26" i="21"/>
  <c r="Z25" i="21"/>
  <c r="I44" i="19"/>
  <c r="Q44" i="19"/>
  <c r="Y44" i="19"/>
  <c r="F44" i="5"/>
  <c r="N44" i="5"/>
  <c r="V44" i="5"/>
  <c r="N45" i="1"/>
  <c r="V45" i="1"/>
  <c r="M26" i="1"/>
  <c r="F44" i="27"/>
  <c r="F45" i="27" s="1"/>
  <c r="N44" i="27"/>
  <c r="V44" i="27"/>
  <c r="I44" i="24"/>
  <c r="Z37" i="23"/>
  <c r="E45" i="20"/>
  <c r="X26" i="17"/>
  <c r="Z13" i="17"/>
  <c r="Z50" i="17"/>
  <c r="I26" i="16"/>
  <c r="Q26" i="16"/>
  <c r="Y26" i="16"/>
  <c r="R26" i="15"/>
  <c r="R45" i="15" s="1"/>
  <c r="I45" i="11"/>
  <c r="J45" i="9"/>
  <c r="J26" i="28"/>
  <c r="J26" i="27"/>
  <c r="M44" i="23"/>
  <c r="G26" i="21"/>
  <c r="W26" i="21"/>
  <c r="W45" i="21" s="1"/>
  <c r="D26" i="18"/>
  <c r="D45" i="18" s="1"/>
  <c r="T26" i="18"/>
  <c r="X44" i="11"/>
  <c r="Z44" i="11" s="1"/>
  <c r="Z37" i="11"/>
  <c r="D45" i="28"/>
  <c r="J26" i="25"/>
  <c r="J45" i="25" s="1"/>
  <c r="R26" i="25"/>
  <c r="R45" i="25" s="1"/>
  <c r="W44" i="25"/>
  <c r="W45" i="25" s="1"/>
  <c r="J45" i="16"/>
  <c r="R45" i="16"/>
  <c r="Z13" i="16"/>
  <c r="V45" i="14"/>
  <c r="W45" i="27"/>
  <c r="G44" i="27"/>
  <c r="G45" i="27" s="1"/>
  <c r="O44" i="27"/>
  <c r="W44" i="27"/>
  <c r="P44" i="26"/>
  <c r="J44" i="25"/>
  <c r="R44" i="25"/>
  <c r="U45" i="23"/>
  <c r="E26" i="23"/>
  <c r="M26" i="23"/>
  <c r="M45" i="23" s="1"/>
  <c r="J44" i="23"/>
  <c r="E45" i="22"/>
  <c r="K44" i="22"/>
  <c r="D26" i="21"/>
  <c r="L26" i="21"/>
  <c r="T26" i="21"/>
  <c r="M44" i="20"/>
  <c r="M45" i="20" s="1"/>
  <c r="G26" i="19"/>
  <c r="G45" i="19" s="1"/>
  <c r="O26" i="19"/>
  <c r="O45" i="19" s="1"/>
  <c r="W26" i="19"/>
  <c r="W45" i="19" s="1"/>
  <c r="AA45" i="17"/>
  <c r="D45" i="15"/>
  <c r="L45" i="15"/>
  <c r="T45" i="15"/>
  <c r="O45" i="7"/>
  <c r="X26" i="3"/>
  <c r="X45" i="3" s="1"/>
  <c r="Z45" i="3" s="1"/>
  <c r="Z13" i="3"/>
  <c r="X44" i="2"/>
  <c r="Z37" i="2"/>
  <c r="G44" i="25"/>
  <c r="O44" i="25"/>
  <c r="Z44" i="24"/>
  <c r="I45" i="21"/>
  <c r="Q45" i="21"/>
  <c r="D26" i="20"/>
  <c r="D45" i="20" s="1"/>
  <c r="L26" i="20"/>
  <c r="L45" i="20" s="1"/>
  <c r="T26" i="20"/>
  <c r="T45" i="20" s="1"/>
  <c r="D26" i="19"/>
  <c r="L26" i="19"/>
  <c r="T26" i="19"/>
  <c r="G26" i="17"/>
  <c r="G45" i="17" s="1"/>
  <c r="O26" i="17"/>
  <c r="W26" i="17"/>
  <c r="D44" i="17"/>
  <c r="L44" i="17"/>
  <c r="T44" i="17"/>
  <c r="N45" i="7"/>
  <c r="X45" i="5"/>
  <c r="Z26" i="5"/>
  <c r="O45" i="1"/>
  <c r="W45" i="1"/>
  <c r="J44" i="28"/>
  <c r="N45" i="27"/>
  <c r="V45" i="27"/>
  <c r="M45" i="27"/>
  <c r="H45" i="26"/>
  <c r="Z37" i="24"/>
  <c r="L26" i="23"/>
  <c r="T26" i="23"/>
  <c r="T45" i="23" s="1"/>
  <c r="I44" i="23"/>
  <c r="D44" i="19"/>
  <c r="L44" i="19"/>
  <c r="T44" i="19"/>
  <c r="O45" i="28"/>
  <c r="W45" i="28"/>
  <c r="I26" i="1"/>
  <c r="I45" i="1" s="1"/>
  <c r="Q26" i="1"/>
  <c r="Q45" i="1" s="1"/>
  <c r="Y26" i="1"/>
  <c r="Y45" i="1" s="1"/>
  <c r="N45" i="25"/>
  <c r="G45" i="24"/>
  <c r="O45" i="24"/>
  <c r="W45" i="24"/>
  <c r="F26" i="22"/>
  <c r="F45" i="22" s="1"/>
  <c r="N26" i="22"/>
  <c r="L44" i="22"/>
  <c r="AA45" i="18"/>
  <c r="C45" i="17"/>
  <c r="K45" i="17"/>
  <c r="S45" i="17"/>
  <c r="Z44" i="17"/>
  <c r="F45" i="16"/>
  <c r="E45" i="15"/>
  <c r="H45" i="15"/>
  <c r="U45" i="9"/>
  <c r="I45" i="9"/>
  <c r="W45" i="7"/>
  <c r="J26" i="1"/>
  <c r="J45" i="1" s="1"/>
  <c r="R26" i="1"/>
  <c r="R45" i="1" s="1"/>
  <c r="F44" i="1"/>
  <c r="F45" i="1" s="1"/>
  <c r="N44" i="1"/>
  <c r="V44" i="1"/>
  <c r="Q45" i="27"/>
  <c r="J44" i="27"/>
  <c r="R44" i="27"/>
  <c r="J45" i="26"/>
  <c r="R45" i="26"/>
  <c r="I44" i="26"/>
  <c r="Y44" i="26"/>
  <c r="G45" i="25"/>
  <c r="O45" i="25"/>
  <c r="H45" i="24"/>
  <c r="P45" i="24"/>
  <c r="M44" i="22"/>
  <c r="D44" i="21"/>
  <c r="D45" i="21" s="1"/>
  <c r="L44" i="21"/>
  <c r="T44" i="21"/>
  <c r="I45" i="20"/>
  <c r="Q45" i="20"/>
  <c r="Y45" i="20"/>
  <c r="Z50" i="20"/>
  <c r="C45" i="18"/>
  <c r="K45" i="18"/>
  <c r="S45" i="18"/>
  <c r="I44" i="17"/>
  <c r="Q44" i="17"/>
  <c r="Y44" i="17"/>
  <c r="T45" i="16"/>
  <c r="I44" i="16"/>
  <c r="Q44" i="16"/>
  <c r="Y44" i="16"/>
  <c r="F26" i="15"/>
  <c r="F45" i="8"/>
  <c r="N45" i="8"/>
  <c r="V45" i="8"/>
  <c r="F44" i="7"/>
  <c r="N44" i="7"/>
  <c r="V44" i="7"/>
  <c r="I26" i="4"/>
  <c r="Y26" i="4"/>
  <c r="K26" i="1"/>
  <c r="P44" i="1"/>
  <c r="G44" i="1"/>
  <c r="G45" i="1" s="1"/>
  <c r="D26" i="27"/>
  <c r="D45" i="27" s="1"/>
  <c r="T26" i="27"/>
  <c r="T45" i="27" s="1"/>
  <c r="G45" i="26"/>
  <c r="O45" i="26"/>
  <c r="W45" i="26"/>
  <c r="C44" i="26"/>
  <c r="K44" i="26"/>
  <c r="S44" i="26"/>
  <c r="AA44" i="26"/>
  <c r="AA45" i="26" s="1"/>
  <c r="E26" i="25"/>
  <c r="E45" i="25" s="1"/>
  <c r="M26" i="25"/>
  <c r="M45" i="25" s="1"/>
  <c r="U26" i="25"/>
  <c r="U45" i="25" s="1"/>
  <c r="I45" i="24"/>
  <c r="Q45" i="24"/>
  <c r="Y45" i="24"/>
  <c r="J44" i="24"/>
  <c r="R44" i="24"/>
  <c r="O26" i="23"/>
  <c r="L26" i="22"/>
  <c r="T26" i="22"/>
  <c r="F44" i="22"/>
  <c r="N44" i="22"/>
  <c r="AA45" i="21"/>
  <c r="G44" i="21"/>
  <c r="O44" i="21"/>
  <c r="W44" i="21"/>
  <c r="G26" i="20"/>
  <c r="O26" i="20"/>
  <c r="W26" i="20"/>
  <c r="I26" i="17"/>
  <c r="I45" i="17" s="1"/>
  <c r="Q26" i="17"/>
  <c r="Q45" i="17" s="1"/>
  <c r="Y26" i="17"/>
  <c r="Z25" i="17"/>
  <c r="C26" i="16"/>
  <c r="C45" i="16" s="1"/>
  <c r="K26" i="16"/>
  <c r="K45" i="16" s="1"/>
  <c r="S26" i="16"/>
  <c r="S45" i="16" s="1"/>
  <c r="AA45" i="16"/>
  <c r="D44" i="16"/>
  <c r="D45" i="16" s="1"/>
  <c r="L44" i="16"/>
  <c r="L45" i="16" s="1"/>
  <c r="T44" i="16"/>
  <c r="U26" i="15"/>
  <c r="U45" i="15" s="1"/>
  <c r="O44" i="15"/>
  <c r="W44" i="15"/>
  <c r="F44" i="15"/>
  <c r="N44" i="15"/>
  <c r="V44" i="15"/>
  <c r="S45" i="12"/>
  <c r="AA45" i="7"/>
  <c r="G44" i="6"/>
  <c r="W44" i="6"/>
  <c r="P45" i="26"/>
  <c r="D44" i="26"/>
  <c r="D45" i="26" s="1"/>
  <c r="L44" i="26"/>
  <c r="L45" i="26" s="1"/>
  <c r="T44" i="26"/>
  <c r="T45" i="26" s="1"/>
  <c r="F45" i="25"/>
  <c r="V45" i="25"/>
  <c r="AA26" i="24"/>
  <c r="AA45" i="24" s="1"/>
  <c r="J26" i="24"/>
  <c r="R26" i="24"/>
  <c r="D44" i="24"/>
  <c r="D45" i="24" s="1"/>
  <c r="L44" i="24"/>
  <c r="L45" i="24" s="1"/>
  <c r="T44" i="24"/>
  <c r="T45" i="24" s="1"/>
  <c r="L44" i="23"/>
  <c r="U45" i="22"/>
  <c r="M26" i="22"/>
  <c r="K45" i="21"/>
  <c r="H44" i="21"/>
  <c r="H45" i="21" s="1"/>
  <c r="P44" i="21"/>
  <c r="X44" i="21"/>
  <c r="H45" i="20"/>
  <c r="P45" i="20"/>
  <c r="Z13" i="20"/>
  <c r="Z25" i="20"/>
  <c r="U44" i="20"/>
  <c r="C45" i="19"/>
  <c r="I44" i="18"/>
  <c r="Q44" i="18"/>
  <c r="Y44" i="18"/>
  <c r="Z44" i="18" s="1"/>
  <c r="J26" i="17"/>
  <c r="J45" i="17" s="1"/>
  <c r="R26" i="17"/>
  <c r="R45" i="17" s="1"/>
  <c r="N26" i="15"/>
  <c r="V26" i="15"/>
  <c r="P44" i="15"/>
  <c r="X44" i="15"/>
  <c r="Z44" i="15" s="1"/>
  <c r="U45" i="14"/>
  <c r="E26" i="14"/>
  <c r="E45" i="14" s="1"/>
  <c r="X44" i="13"/>
  <c r="Z44" i="13" s="1"/>
  <c r="Z37" i="13"/>
  <c r="K45" i="11"/>
  <c r="I26" i="8"/>
  <c r="I45" i="8" s="1"/>
  <c r="Q26" i="8"/>
  <c r="Q45" i="8" s="1"/>
  <c r="Y26" i="8"/>
  <c r="Y45" i="8" s="1"/>
  <c r="Z37" i="7"/>
  <c r="E45" i="4"/>
  <c r="M45" i="4"/>
  <c r="U45" i="4"/>
  <c r="Z26" i="6"/>
  <c r="P45" i="4"/>
  <c r="S45" i="3"/>
  <c r="C45" i="3"/>
  <c r="G45" i="2"/>
  <c r="O45" i="2"/>
  <c r="W45" i="2"/>
  <c r="O45" i="27"/>
  <c r="J26" i="26"/>
  <c r="R26" i="26"/>
  <c r="AA45" i="23"/>
  <c r="O45" i="22"/>
  <c r="W45" i="22"/>
  <c r="I44" i="22"/>
  <c r="I45" i="22" s="1"/>
  <c r="Z37" i="21"/>
  <c r="I44" i="21"/>
  <c r="Q44" i="21"/>
  <c r="Y44" i="21"/>
  <c r="Y45" i="21" s="1"/>
  <c r="AA45" i="20"/>
  <c r="Z50" i="19"/>
  <c r="P45" i="15"/>
  <c r="Z37" i="15"/>
  <c r="G45" i="11"/>
  <c r="O45" i="11"/>
  <c r="Z37" i="8"/>
  <c r="X44" i="8"/>
  <c r="Z44" i="8" s="1"/>
  <c r="V45" i="7"/>
  <c r="W45" i="4"/>
  <c r="H45" i="2"/>
  <c r="T44" i="1"/>
  <c r="K44" i="1"/>
  <c r="G44" i="28"/>
  <c r="O44" i="28"/>
  <c r="W44" i="28"/>
  <c r="P45" i="27"/>
  <c r="E44" i="27"/>
  <c r="E45" i="27" s="1"/>
  <c r="M44" i="27"/>
  <c r="U44" i="27"/>
  <c r="U45" i="27" s="1"/>
  <c r="E26" i="24"/>
  <c r="E45" i="24" s="1"/>
  <c r="M26" i="24"/>
  <c r="M45" i="24" s="1"/>
  <c r="U26" i="24"/>
  <c r="U45" i="24" s="1"/>
  <c r="H45" i="22"/>
  <c r="P26" i="22"/>
  <c r="P45" i="22" s="1"/>
  <c r="H44" i="20"/>
  <c r="P44" i="20"/>
  <c r="X44" i="20"/>
  <c r="Z44" i="20" s="1"/>
  <c r="J26" i="18"/>
  <c r="J45" i="18" s="1"/>
  <c r="R26" i="18"/>
  <c r="R45" i="18" s="1"/>
  <c r="D44" i="18"/>
  <c r="L44" i="18"/>
  <c r="T44" i="18"/>
  <c r="D26" i="17"/>
  <c r="D45" i="17" s="1"/>
  <c r="L26" i="17"/>
  <c r="L45" i="17" s="1"/>
  <c r="T26" i="17"/>
  <c r="T45" i="17" s="1"/>
  <c r="C44" i="15"/>
  <c r="C45" i="15" s="1"/>
  <c r="K44" i="15"/>
  <c r="K45" i="15" s="1"/>
  <c r="S44" i="15"/>
  <c r="J44" i="15"/>
  <c r="E45" i="13"/>
  <c r="M45" i="13"/>
  <c r="U45" i="13"/>
  <c r="W45" i="12"/>
  <c r="H45" i="11"/>
  <c r="P45" i="11"/>
  <c r="D26" i="9"/>
  <c r="L26" i="9"/>
  <c r="T26" i="9"/>
  <c r="F45" i="7"/>
  <c r="G45" i="5"/>
  <c r="O45" i="5"/>
  <c r="H45" i="4"/>
  <c r="Z26" i="4"/>
  <c r="E45" i="3"/>
  <c r="M45" i="3"/>
  <c r="U45" i="3"/>
  <c r="Y45" i="2"/>
  <c r="P26" i="14"/>
  <c r="P45" i="14" s="1"/>
  <c r="X26" i="14"/>
  <c r="E44" i="14"/>
  <c r="M44" i="14"/>
  <c r="U44" i="14"/>
  <c r="D26" i="13"/>
  <c r="D45" i="13" s="1"/>
  <c r="T26" i="13"/>
  <c r="T45" i="13" s="1"/>
  <c r="F44" i="13"/>
  <c r="F45" i="13" s="1"/>
  <c r="N44" i="13"/>
  <c r="N45" i="13" s="1"/>
  <c r="V44" i="13"/>
  <c r="D26" i="12"/>
  <c r="D45" i="12" s="1"/>
  <c r="L26" i="12"/>
  <c r="L45" i="12" s="1"/>
  <c r="T26" i="12"/>
  <c r="T45" i="12" s="1"/>
  <c r="R44" i="11"/>
  <c r="R45" i="11" s="1"/>
  <c r="Q44" i="11"/>
  <c r="Q45" i="11" s="1"/>
  <c r="Y44" i="11"/>
  <c r="Y45" i="11" s="1"/>
  <c r="D26" i="10"/>
  <c r="L26" i="10"/>
  <c r="T26" i="10"/>
  <c r="V45" i="9"/>
  <c r="D44" i="9"/>
  <c r="L44" i="9"/>
  <c r="T44" i="9"/>
  <c r="K44" i="9"/>
  <c r="Z50" i="9"/>
  <c r="G44" i="8"/>
  <c r="F44" i="8"/>
  <c r="N44" i="8"/>
  <c r="V44" i="8"/>
  <c r="E26" i="6"/>
  <c r="E45" i="6" s="1"/>
  <c r="M26" i="6"/>
  <c r="M45" i="6" s="1"/>
  <c r="U26" i="6"/>
  <c r="U45" i="6" s="1"/>
  <c r="H44" i="6"/>
  <c r="P44" i="6"/>
  <c r="Z50" i="6"/>
  <c r="D26" i="4"/>
  <c r="D45" i="4" s="1"/>
  <c r="L26" i="4"/>
  <c r="L45" i="4" s="1"/>
  <c r="T26" i="4"/>
  <c r="T45" i="4" s="1"/>
  <c r="G26" i="3"/>
  <c r="G45" i="3" s="1"/>
  <c r="O26" i="3"/>
  <c r="O45" i="3" s="1"/>
  <c r="W26" i="3"/>
  <c r="W45" i="3" s="1"/>
  <c r="D44" i="3"/>
  <c r="L44" i="3"/>
  <c r="T44" i="3"/>
  <c r="Z13" i="14"/>
  <c r="I26" i="14"/>
  <c r="Q26" i="14"/>
  <c r="Q45" i="14" s="1"/>
  <c r="F44" i="14"/>
  <c r="F45" i="14" s="1"/>
  <c r="N44" i="14"/>
  <c r="N45" i="14" s="1"/>
  <c r="V44" i="14"/>
  <c r="V45" i="13"/>
  <c r="F45" i="12"/>
  <c r="N45" i="12"/>
  <c r="V45" i="12"/>
  <c r="F45" i="10"/>
  <c r="N45" i="10"/>
  <c r="V45" i="10"/>
  <c r="H44" i="8"/>
  <c r="H45" i="8" s="1"/>
  <c r="P44" i="8"/>
  <c r="P45" i="8" s="1"/>
  <c r="G45" i="6"/>
  <c r="O45" i="6"/>
  <c r="W45" i="6"/>
  <c r="I26" i="5"/>
  <c r="Q26" i="5"/>
  <c r="Y26" i="5"/>
  <c r="Z37" i="5"/>
  <c r="F45" i="4"/>
  <c r="N45" i="4"/>
  <c r="V45" i="4"/>
  <c r="X44" i="4"/>
  <c r="X45" i="4" s="1"/>
  <c r="Z45" i="4" s="1"/>
  <c r="Q44" i="2"/>
  <c r="Y44" i="2"/>
  <c r="S45" i="14"/>
  <c r="X44" i="14"/>
  <c r="Z44" i="14" s="1"/>
  <c r="G45" i="13"/>
  <c r="O45" i="13"/>
  <c r="W45" i="13"/>
  <c r="I44" i="13"/>
  <c r="Y44" i="13"/>
  <c r="O45" i="12"/>
  <c r="D26" i="11"/>
  <c r="D45" i="11" s="1"/>
  <c r="G45" i="10"/>
  <c r="O45" i="10"/>
  <c r="W45" i="10"/>
  <c r="F44" i="9"/>
  <c r="F45" i="9" s="1"/>
  <c r="K26" i="8"/>
  <c r="K45" i="8" s="1"/>
  <c r="S26" i="8"/>
  <c r="S45" i="8" s="1"/>
  <c r="I26" i="7"/>
  <c r="Q26" i="7"/>
  <c r="Q45" i="7" s="1"/>
  <c r="Y26" i="7"/>
  <c r="Z50" i="7"/>
  <c r="G45" i="4"/>
  <c r="O45" i="4"/>
  <c r="L45" i="2"/>
  <c r="T45" i="14"/>
  <c r="C26" i="14"/>
  <c r="C45" i="14" s="1"/>
  <c r="Z26" i="13"/>
  <c r="R44" i="13"/>
  <c r="R45" i="13" s="1"/>
  <c r="Z37" i="12"/>
  <c r="I44" i="12"/>
  <c r="Q44" i="12"/>
  <c r="Y44" i="12"/>
  <c r="H45" i="10"/>
  <c r="P45" i="10"/>
  <c r="G44" i="9"/>
  <c r="G45" i="9" s="1"/>
  <c r="C26" i="5"/>
  <c r="C45" i="5" s="1"/>
  <c r="K26" i="5"/>
  <c r="K45" i="5" s="1"/>
  <c r="S26" i="5"/>
  <c r="S45" i="5" s="1"/>
  <c r="E45" i="2"/>
  <c r="M45" i="2"/>
  <c r="U45" i="2"/>
  <c r="M26" i="14"/>
  <c r="M45" i="14" s="1"/>
  <c r="J44" i="14"/>
  <c r="R44" i="14"/>
  <c r="I44" i="14"/>
  <c r="Y44" i="14"/>
  <c r="I26" i="13"/>
  <c r="Q26" i="13"/>
  <c r="Q45" i="13" s="1"/>
  <c r="Y26" i="13"/>
  <c r="D44" i="13"/>
  <c r="L44" i="13"/>
  <c r="L45" i="13" s="1"/>
  <c r="T44" i="13"/>
  <c r="I26" i="12"/>
  <c r="Q26" i="12"/>
  <c r="Y26" i="12"/>
  <c r="Z26" i="12" s="1"/>
  <c r="C44" i="12"/>
  <c r="C45" i="12" s="1"/>
  <c r="K44" i="12"/>
  <c r="K45" i="12" s="1"/>
  <c r="S44" i="12"/>
  <c r="AA44" i="12"/>
  <c r="AA45" i="12" s="1"/>
  <c r="F45" i="11"/>
  <c r="N45" i="11"/>
  <c r="V45" i="11"/>
  <c r="Q44" i="9"/>
  <c r="Q45" i="9" s="1"/>
  <c r="Y44" i="9"/>
  <c r="Y45" i="9" s="1"/>
  <c r="H44" i="9"/>
  <c r="H45" i="9" s="1"/>
  <c r="D44" i="8"/>
  <c r="D45" i="8" s="1"/>
  <c r="L44" i="8"/>
  <c r="L45" i="8" s="1"/>
  <c r="T44" i="8"/>
  <c r="T45" i="8" s="1"/>
  <c r="C26" i="7"/>
  <c r="C45" i="7" s="1"/>
  <c r="K26" i="7"/>
  <c r="K45" i="7" s="1"/>
  <c r="S26" i="7"/>
  <c r="S45" i="7" s="1"/>
  <c r="E44" i="7"/>
  <c r="E45" i="7" s="1"/>
  <c r="M44" i="7"/>
  <c r="M45" i="7" s="1"/>
  <c r="U44" i="7"/>
  <c r="U45" i="7" s="1"/>
  <c r="I26" i="6"/>
  <c r="Q26" i="6"/>
  <c r="Y26" i="6"/>
  <c r="E26" i="5"/>
  <c r="E45" i="5" s="1"/>
  <c r="M26" i="5"/>
  <c r="M45" i="5" s="1"/>
  <c r="U26" i="5"/>
  <c r="U45" i="5" s="1"/>
  <c r="J44" i="4"/>
  <c r="J45" i="4" s="1"/>
  <c r="R44" i="4"/>
  <c r="D26" i="3"/>
  <c r="D45" i="3" s="1"/>
  <c r="L26" i="3"/>
  <c r="L45" i="3" s="1"/>
  <c r="T26" i="3"/>
  <c r="I44" i="3"/>
  <c r="I45" i="3" s="1"/>
  <c r="Q44" i="3"/>
  <c r="Q45" i="3" s="1"/>
  <c r="Y44" i="3"/>
  <c r="Y45" i="3" s="1"/>
  <c r="F45" i="2"/>
  <c r="N45" i="2"/>
  <c r="V45" i="2"/>
  <c r="D44" i="2"/>
  <c r="D45" i="2" s="1"/>
  <c r="L44" i="2"/>
  <c r="T44" i="2"/>
  <c r="T45" i="2" s="1"/>
  <c r="N45" i="28"/>
  <c r="G45" i="28"/>
  <c r="S45" i="1"/>
  <c r="AA45" i="1"/>
  <c r="H45" i="28"/>
  <c r="P45" i="28"/>
  <c r="Y45" i="28"/>
  <c r="K45" i="1"/>
  <c r="I45" i="28"/>
  <c r="L45" i="1"/>
  <c r="X26" i="28"/>
  <c r="Z13" i="28"/>
  <c r="E44" i="28"/>
  <c r="E45" i="28" s="1"/>
  <c r="M44" i="28"/>
  <c r="M45" i="28" s="1"/>
  <c r="U44" i="28"/>
  <c r="U45" i="28" s="1"/>
  <c r="I45" i="23"/>
  <c r="L45" i="21"/>
  <c r="X26" i="24"/>
  <c r="Z13" i="24"/>
  <c r="K45" i="22"/>
  <c r="E44" i="1"/>
  <c r="E45" i="1" s="1"/>
  <c r="M44" i="1"/>
  <c r="U44" i="1"/>
  <c r="U45" i="1" s="1"/>
  <c r="Z50" i="28"/>
  <c r="X26" i="27"/>
  <c r="Z13" i="27"/>
  <c r="K45" i="27"/>
  <c r="AA45" i="27"/>
  <c r="I45" i="26"/>
  <c r="Q45" i="26"/>
  <c r="Y45" i="26"/>
  <c r="X26" i="25"/>
  <c r="Z13" i="25"/>
  <c r="S45" i="24"/>
  <c r="Z26" i="21"/>
  <c r="X45" i="21"/>
  <c r="K45" i="26"/>
  <c r="H26" i="1"/>
  <c r="H45" i="1" s="1"/>
  <c r="P26" i="1"/>
  <c r="X26" i="1"/>
  <c r="Z37" i="28"/>
  <c r="Z44" i="26"/>
  <c r="I45" i="25"/>
  <c r="Q45" i="25"/>
  <c r="Y45" i="25"/>
  <c r="N45" i="23"/>
  <c r="V45" i="23"/>
  <c r="S45" i="22"/>
  <c r="C45" i="27"/>
  <c r="S45" i="27"/>
  <c r="AA45" i="25"/>
  <c r="L45" i="22"/>
  <c r="T45" i="22"/>
  <c r="X26" i="26"/>
  <c r="Z13" i="26"/>
  <c r="L44" i="28"/>
  <c r="L45" i="28" s="1"/>
  <c r="T44" i="28"/>
  <c r="T45" i="28" s="1"/>
  <c r="C45" i="26"/>
  <c r="S45" i="26"/>
  <c r="C45" i="25"/>
  <c r="K45" i="25"/>
  <c r="S45" i="25"/>
  <c r="Z50" i="24"/>
  <c r="H45" i="23"/>
  <c r="P45" i="23"/>
  <c r="Z13" i="23"/>
  <c r="X26" i="23"/>
  <c r="E45" i="21"/>
  <c r="M45" i="21"/>
  <c r="U45" i="21"/>
  <c r="I26" i="18"/>
  <c r="I45" i="18" s="1"/>
  <c r="Q26" i="18"/>
  <c r="Q45" i="18" s="1"/>
  <c r="Y26" i="18"/>
  <c r="Y45" i="18" s="1"/>
  <c r="Z25" i="18"/>
  <c r="X45" i="18"/>
  <c r="Z37" i="25"/>
  <c r="V44" i="22"/>
  <c r="V45" i="22" s="1"/>
  <c r="U45" i="20"/>
  <c r="F44" i="20"/>
  <c r="F45" i="20" s="1"/>
  <c r="N44" i="20"/>
  <c r="N45" i="20" s="1"/>
  <c r="V44" i="20"/>
  <c r="V45" i="20" s="1"/>
  <c r="Z44" i="19"/>
  <c r="Z26" i="15"/>
  <c r="G44" i="23"/>
  <c r="G45" i="23" s="1"/>
  <c r="O44" i="23"/>
  <c r="O45" i="23" s="1"/>
  <c r="W44" i="23"/>
  <c r="W45" i="23" s="1"/>
  <c r="X44" i="23"/>
  <c r="Z44" i="23" s="1"/>
  <c r="X26" i="22"/>
  <c r="F44" i="21"/>
  <c r="F45" i="21" s="1"/>
  <c r="N44" i="21"/>
  <c r="N45" i="21" s="1"/>
  <c r="V44" i="21"/>
  <c r="V45" i="21" s="1"/>
  <c r="I26" i="19"/>
  <c r="Q26" i="19"/>
  <c r="Y26" i="19"/>
  <c r="Z25" i="19"/>
  <c r="X26" i="19"/>
  <c r="F45" i="18"/>
  <c r="M45" i="17"/>
  <c r="H45" i="16"/>
  <c r="P45" i="16"/>
  <c r="Z26" i="16"/>
  <c r="X45" i="16"/>
  <c r="Z45" i="16" s="1"/>
  <c r="G45" i="16"/>
  <c r="O45" i="16"/>
  <c r="W45" i="16"/>
  <c r="G45" i="20"/>
  <c r="O45" i="20"/>
  <c r="W45" i="20"/>
  <c r="E45" i="18"/>
  <c r="M45" i="18"/>
  <c r="U45" i="18"/>
  <c r="N45" i="17"/>
  <c r="S45" i="15"/>
  <c r="AA45" i="15"/>
  <c r="J45" i="15"/>
  <c r="Z37" i="22"/>
  <c r="Z13" i="21"/>
  <c r="X26" i="20"/>
  <c r="K45" i="19"/>
  <c r="S45" i="19"/>
  <c r="AA45" i="19"/>
  <c r="N45" i="18"/>
  <c r="H45" i="17"/>
  <c r="P45" i="17"/>
  <c r="Z26" i="17"/>
  <c r="X45" i="17"/>
  <c r="Z45" i="17" s="1"/>
  <c r="O45" i="17"/>
  <c r="W45" i="17"/>
  <c r="U45" i="17"/>
  <c r="J26" i="23"/>
  <c r="J45" i="23" s="1"/>
  <c r="R26" i="23"/>
  <c r="R45" i="23" s="1"/>
  <c r="F45" i="19"/>
  <c r="Y45" i="17"/>
  <c r="V45" i="17"/>
  <c r="Z44" i="12"/>
  <c r="C45" i="20"/>
  <c r="K45" i="20"/>
  <c r="S45" i="20"/>
  <c r="E45" i="19"/>
  <c r="M45" i="19"/>
  <c r="U45" i="19"/>
  <c r="V45" i="18"/>
  <c r="M45" i="15"/>
  <c r="F45" i="15"/>
  <c r="I45" i="12"/>
  <c r="G26" i="15"/>
  <c r="G45" i="15" s="1"/>
  <c r="O26" i="15"/>
  <c r="O45" i="15" s="1"/>
  <c r="W26" i="15"/>
  <c r="W45" i="15" s="1"/>
  <c r="J26" i="14"/>
  <c r="J45" i="14" s="1"/>
  <c r="R45" i="14"/>
  <c r="Y26" i="14"/>
  <c r="Z25" i="14"/>
  <c r="C45" i="13"/>
  <c r="R45" i="12"/>
  <c r="Z44" i="10"/>
  <c r="C45" i="9"/>
  <c r="AA45" i="9"/>
  <c r="AA45" i="13"/>
  <c r="J45" i="11"/>
  <c r="J45" i="10"/>
  <c r="R45" i="8"/>
  <c r="AA45" i="14"/>
  <c r="K45" i="13"/>
  <c r="AA45" i="11"/>
  <c r="X45" i="10"/>
  <c r="Z45" i="10" s="1"/>
  <c r="Z26" i="10"/>
  <c r="C44" i="10"/>
  <c r="C45" i="10" s="1"/>
  <c r="K44" i="10"/>
  <c r="K45" i="10" s="1"/>
  <c r="S44" i="10"/>
  <c r="S45" i="10" s="1"/>
  <c r="AA44" i="10"/>
  <c r="AA45" i="10" s="1"/>
  <c r="K45" i="9"/>
  <c r="J45" i="12"/>
  <c r="X45" i="11"/>
  <c r="Z45" i="11" s="1"/>
  <c r="X45" i="9"/>
  <c r="Z26" i="9"/>
  <c r="C45" i="11"/>
  <c r="R45" i="9"/>
  <c r="Z26" i="14"/>
  <c r="X45" i="14"/>
  <c r="S45" i="13"/>
  <c r="R45" i="10"/>
  <c r="S45" i="9"/>
  <c r="Z37" i="19"/>
  <c r="Z37" i="18"/>
  <c r="Z37" i="17"/>
  <c r="Z37" i="16"/>
  <c r="J45" i="13"/>
  <c r="S45" i="11"/>
  <c r="D45" i="10"/>
  <c r="L45" i="10"/>
  <c r="T45" i="10"/>
  <c r="Z25" i="13"/>
  <c r="Z25" i="12"/>
  <c r="H45" i="7"/>
  <c r="P45" i="7"/>
  <c r="X26" i="7"/>
  <c r="Z13" i="7"/>
  <c r="R45" i="7"/>
  <c r="C45" i="6"/>
  <c r="I44" i="6"/>
  <c r="Q44" i="6"/>
  <c r="Q45" i="6" s="1"/>
  <c r="Y44" i="6"/>
  <c r="Y45" i="6" s="1"/>
  <c r="R45" i="5"/>
  <c r="K45" i="4"/>
  <c r="AA45" i="4"/>
  <c r="R45" i="3"/>
  <c r="H45" i="6"/>
  <c r="AA45" i="6"/>
  <c r="M26" i="8"/>
  <c r="M45" i="8" s="1"/>
  <c r="U26" i="8"/>
  <c r="U45" i="8" s="1"/>
  <c r="C45" i="8"/>
  <c r="AA45" i="8"/>
  <c r="J44" i="8"/>
  <c r="J45" i="8" s="1"/>
  <c r="R44" i="8"/>
  <c r="I44" i="7"/>
  <c r="I45" i="7" s="1"/>
  <c r="Q44" i="7"/>
  <c r="Y44" i="7"/>
  <c r="D26" i="5"/>
  <c r="D45" i="5" s="1"/>
  <c r="L26" i="5"/>
  <c r="L45" i="5" s="1"/>
  <c r="T26" i="5"/>
  <c r="T45" i="5" s="1"/>
  <c r="I44" i="5"/>
  <c r="I45" i="5" s="1"/>
  <c r="Q44" i="5"/>
  <c r="Q45" i="5" s="1"/>
  <c r="Y44" i="5"/>
  <c r="I45" i="2"/>
  <c r="E45" i="8"/>
  <c r="P45" i="6"/>
  <c r="J45" i="2"/>
  <c r="Z44" i="2"/>
  <c r="J45" i="7"/>
  <c r="I45" i="6"/>
  <c r="R45" i="6"/>
  <c r="F45" i="5"/>
  <c r="N45" i="5"/>
  <c r="V45" i="5"/>
  <c r="J45" i="5"/>
  <c r="J45" i="3"/>
  <c r="K45" i="2"/>
  <c r="X44" i="7"/>
  <c r="S45" i="6"/>
  <c r="Z44" i="5"/>
  <c r="Y45" i="4"/>
  <c r="P45" i="3"/>
  <c r="K45" i="3"/>
  <c r="P45" i="2"/>
  <c r="X45" i="2"/>
  <c r="Z26" i="2"/>
  <c r="Q45" i="2"/>
  <c r="Z13" i="13"/>
  <c r="Z13" i="12"/>
  <c r="Z13" i="11"/>
  <c r="Z13" i="10"/>
  <c r="Z13" i="9"/>
  <c r="D26" i="6"/>
  <c r="D45" i="6" s="1"/>
  <c r="L26" i="6"/>
  <c r="L45" i="6" s="1"/>
  <c r="T26" i="6"/>
  <c r="T45" i="6" s="1"/>
  <c r="X45" i="6"/>
  <c r="P45" i="5"/>
  <c r="I44" i="4"/>
  <c r="I45" i="4" s="1"/>
  <c r="Q44" i="4"/>
  <c r="Q45" i="4" s="1"/>
  <c r="Y44" i="4"/>
  <c r="Z44" i="4" s="1"/>
  <c r="R45" i="2"/>
  <c r="Z25" i="7"/>
  <c r="Z25" i="5"/>
  <c r="Z13" i="2"/>
  <c r="Z45" i="21" l="1"/>
  <c r="Z26" i="3"/>
  <c r="E45" i="23"/>
  <c r="Y45" i="19"/>
  <c r="L45" i="19"/>
  <c r="G45" i="21"/>
  <c r="Y45" i="7"/>
  <c r="X45" i="13"/>
  <c r="Y45" i="14"/>
  <c r="Z45" i="14" s="1"/>
  <c r="Q45" i="19"/>
  <c r="T45" i="3"/>
  <c r="I45" i="14"/>
  <c r="R45" i="24"/>
  <c r="D45" i="19"/>
  <c r="Y45" i="16"/>
  <c r="Z44" i="3"/>
  <c r="T45" i="19"/>
  <c r="Y45" i="12"/>
  <c r="Z45" i="12" s="1"/>
  <c r="I45" i="19"/>
  <c r="Q45" i="12"/>
  <c r="Y45" i="13"/>
  <c r="T45" i="9"/>
  <c r="V45" i="15"/>
  <c r="J45" i="24"/>
  <c r="Q45" i="16"/>
  <c r="P45" i="21"/>
  <c r="Z44" i="21"/>
  <c r="X45" i="8"/>
  <c r="Z45" i="8" s="1"/>
  <c r="Z45" i="9"/>
  <c r="Y45" i="5"/>
  <c r="Z45" i="5" s="1"/>
  <c r="P45" i="1"/>
  <c r="I45" i="13"/>
  <c r="L45" i="9"/>
  <c r="N45" i="15"/>
  <c r="M45" i="22"/>
  <c r="T45" i="21"/>
  <c r="J45" i="27"/>
  <c r="I45" i="16"/>
  <c r="Z44" i="9"/>
  <c r="Z45" i="2"/>
  <c r="X45" i="15"/>
  <c r="Z45" i="15" s="1"/>
  <c r="M45" i="1"/>
  <c r="D45" i="9"/>
  <c r="N45" i="22"/>
  <c r="L45" i="23"/>
  <c r="J45" i="28"/>
  <c r="L45" i="18"/>
  <c r="T45" i="18"/>
  <c r="O45" i="21"/>
  <c r="Z26" i="18"/>
  <c r="Z26" i="23"/>
  <c r="X45" i="23"/>
  <c r="Z45" i="23" s="1"/>
  <c r="Z26" i="27"/>
  <c r="X45" i="27"/>
  <c r="Z45" i="27" s="1"/>
  <c r="Z26" i="1"/>
  <c r="X45" i="1"/>
  <c r="Z45" i="1" s="1"/>
  <c r="Z26" i="25"/>
  <c r="X45" i="25"/>
  <c r="Z45" i="25" s="1"/>
  <c r="X45" i="24"/>
  <c r="Z45" i="24" s="1"/>
  <c r="Z26" i="24"/>
  <c r="Z26" i="28"/>
  <c r="X45" i="28"/>
  <c r="Z45" i="28" s="1"/>
  <c r="Z45" i="6"/>
  <c r="Z44" i="7"/>
  <c r="Z26" i="20"/>
  <c r="X45" i="20"/>
  <c r="Z45" i="20" s="1"/>
  <c r="X45" i="7"/>
  <c r="Z45" i="7" s="1"/>
  <c r="Z26" i="7"/>
  <c r="Z26" i="19"/>
  <c r="X45" i="19"/>
  <c r="Z45" i="19" s="1"/>
  <c r="Z26" i="22"/>
  <c r="X45" i="22"/>
  <c r="Z45" i="22" s="1"/>
  <c r="Z45" i="18"/>
  <c r="Z26" i="26"/>
  <c r="X45" i="26"/>
  <c r="Z45" i="26" s="1"/>
  <c r="Z45" i="13" l="1"/>
</calcChain>
</file>

<file path=xl/sharedStrings.xml><?xml version="1.0" encoding="utf-8"?>
<sst xmlns="http://schemas.openxmlformats.org/spreadsheetml/2006/main" count="3640" uniqueCount="107">
  <si>
    <t>Limpopo: Greater Giyani (LIM331) - Table C6 Quarterly Budget Statement - Financial Position ( Energy sources                                     ) for 2nd Quarter ended 31 December 2025 (Figures Finalised as at 2026/01/30)</t>
  </si>
  <si>
    <t>Description</t>
  </si>
  <si>
    <t>2024/25</t>
  </si>
  <si>
    <t>2025/26</t>
  </si>
  <si>
    <t>Budget year 2025/26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</si>
  <si>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</si>
  <si>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</si>
  <si>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</si>
  <si>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</si>
  <si>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</si>
  <si>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</si>
  <si>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</si>
  <si>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</si>
  <si>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</si>
  <si>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</si>
  <si>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</si>
  <si>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</si>
  <si>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</si>
  <si>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</si>
  <si>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</si>
  <si>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</si>
  <si>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</si>
  <si>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</si>
  <si>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</si>
  <si>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</si>
  <si>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</si>
  <si>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</si>
  <si>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</si>
  <si>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</si>
  <si>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</si>
  <si>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</si>
  <si>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</si>
  <si>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</si>
  <si>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</si>
  <si>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</si>
  <si>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</si>
  <si>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</si>
  <si>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</si>
  <si>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</si>
  <si>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</si>
  <si>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</si>
  <si>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</si>
  <si>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</si>
  <si>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</si>
  <si>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</si>
  <si>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</si>
  <si>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</si>
  <si>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</si>
  <si>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</si>
  <si>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</si>
  <si>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</si>
  <si>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</si>
  <si>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</si>
  <si>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</si>
  <si>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</si>
  <si>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</si>
  <si>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</si>
  <si>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</si>
  <si>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</si>
  <si>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</si>
  <si>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</si>
  <si>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</si>
  <si>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</si>
  <si>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</si>
  <si>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</si>
  <si>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</si>
  <si>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</si>
  <si>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</si>
  <si>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</si>
  <si>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</si>
  <si>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</si>
  <si>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</si>
  <si>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</si>
  <si>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</si>
  <si>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</si>
  <si>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</si>
  <si>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Limpopo: Greater Letaba (LIM332) - Table C6 Quarterly Budget Statement - Financial Position ( Energy sources                                     ) for 2nd Quarter ended 31 December 2025 (Figures Finalised as at 2026/01/30)</t>
  </si>
  <si>
    <t>Limpopo: Greater Tzaneen (LIM333) - Table C6 Quarterly Budget Statement - Financial Position ( Energy sources                                     ) for 2nd Quarter ended 31 December 2025 (Figures Finalised as at 2026/01/30)</t>
  </si>
  <si>
    <t>Limpopo: Ba-Phalaborwa (LIM334) - Table C6 Quarterly Budget Statement - Financial Position ( Energy sources                                     ) for 2nd Quarter ended 31 December 2025 (Figures Finalised as at 2026/01/30)</t>
  </si>
  <si>
    <t>Limpopo: Maruleng (LIM335) - Table C6 Quarterly Budget Statement - Financial Position ( Energy sources                                     ) for 2nd Quarter ended 31 December 2025 (Figures Finalised as at 2026/01/30)</t>
  </si>
  <si>
    <t>Limpopo: Mopani (DC33) - Table C6 Quarterly Budget Statement - Financial Position ( Energy sources                                     ) for 2nd Quarter ended 31 December 2025 (Figures Finalised as at 2026/01/30)</t>
  </si>
  <si>
    <t>Limpopo: Musina (LIM341) - Table C6 Quarterly Budget Statement - Financial Position ( Energy sources                                     ) for 2nd Quarter ended 31 December 2025 (Figures Finalised as at 2026/01/30)</t>
  </si>
  <si>
    <t>Limpopo: Thulamela (LIM343) - Table C6 Quarterly Budget Statement - Financial Position ( Energy sources                                     ) for 2nd Quarter ended 31 December 2025 (Figures Finalised as at 2026/01/30)</t>
  </si>
  <si>
    <t>Limpopo: Makhado (LIM344) - Table C6 Quarterly Budget Statement - Financial Position ( Energy sources                                     ) for 2nd Quarter ended 31 December 2025 (Figures Finalised as at 2026/01/30)</t>
  </si>
  <si>
    <t>Limpopo: Collins Chabane (LIM345) - Table C6 Quarterly Budget Statement - Financial Position ( Energy sources                                     ) for 2nd Quarter ended 31 December 2025 (Figures Finalised as at 2026/01/30)</t>
  </si>
  <si>
    <t>Limpopo: Vhembe (DC34) - Table C6 Quarterly Budget Statement - Financial Position ( Energy sources                                     ) for 2nd Quarter ended 31 December 2025 (Figures Finalised as at 2026/01/30)</t>
  </si>
  <si>
    <t>Limpopo: Blouberg (LIM351) - Table C6 Quarterly Budget Statement - Financial Position ( Energy sources                                     ) for 2nd Quarter ended 31 December 2025 (Figures Finalised as at 2026/01/30)</t>
  </si>
  <si>
    <t>Limpopo: Molemole (LIM353) - Table C6 Quarterly Budget Statement - Financial Position ( Energy sources                                     ) for 2nd Quarter ended 31 December 2025 (Figures Finalised as at 2026/01/30)</t>
  </si>
  <si>
    <t>Limpopo: Polokwane (LIM354) - Table C6 Quarterly Budget Statement - Financial Position ( Energy sources                                     ) for 2nd Quarter ended 31 December 2025 (Figures Finalised as at 2026/01/30)</t>
  </si>
  <si>
    <t>Limpopo: Lepelle-Nkumpi (LIM355) - Table C6 Quarterly Budget Statement - Financial Position ( Energy sources                                     ) for 2nd Quarter ended 31 December 2025 (Figures Finalised as at 2026/01/30)</t>
  </si>
  <si>
    <t>Limpopo: Capricorn (DC35) - Table C6 Quarterly Budget Statement - Financial Position ( Energy sources                                     ) for 2nd Quarter ended 31 December 2025 (Figures Finalised as at 2026/01/30)</t>
  </si>
  <si>
    <t>Limpopo: Thabazimbi (LIM361) - Table C6 Quarterly Budget Statement - Financial Position ( Energy sources                                     ) for 2nd Quarter ended 31 December 2025 (Figures Finalised as at 2026/01/30)</t>
  </si>
  <si>
    <t>Limpopo: Lephalale (LIM362) - Table C6 Quarterly Budget Statement - Financial Position ( Energy sources                                     ) for 2nd Quarter ended 31 December 2025 (Figures Finalised as at 2026/01/30)</t>
  </si>
  <si>
    <t>Limpopo: Bela Bela (LIM366) - Table C6 Quarterly Budget Statement - Financial Position ( Energy sources                                     ) for 2nd Quarter ended 31 December 2025 (Figures Finalised as at 2026/01/30)</t>
  </si>
  <si>
    <t>Limpopo: Mogalakwena (LIM367) - Table C6 Quarterly Budget Statement - Financial Position ( Energy sources                                     ) for 2nd Quarter ended 31 December 2025 (Figures Finalised as at 2026/01/30)</t>
  </si>
  <si>
    <t>Limpopo: Modimolle-Mookgopong (LIM368) - Table C6 Quarterly Budget Statement - Financial Position ( Energy sources                                     ) for 2nd Quarter ended 31 December 2025 (Figures Finalised as at 2026/01/30)</t>
  </si>
  <si>
    <t>Limpopo: Waterberg (DC36) - Table C6 Quarterly Budget Statement - Financial Position ( Energy sources                                     ) for 2nd Quarter ended 31 December 2025 (Figures Finalised as at 2026/01/30)</t>
  </si>
  <si>
    <t>Limpopo: Ephraim Mogale (LIM471) - Table C6 Quarterly Budget Statement - Financial Position ( Energy sources                                     ) for 2nd Quarter ended 31 December 2025 (Figures Finalised as at 2026/01/30)</t>
  </si>
  <si>
    <t>Limpopo: Elias Motsoaledi (LIM472) - Table C6 Quarterly Budget Statement - Financial Position ( Energy sources                                     ) for 2nd Quarter ended 31 December 2025 (Figures Finalised as at 2026/01/30)</t>
  </si>
  <si>
    <t>Limpopo: Makhuduthamaga (LIM473) - Table C6 Quarterly Budget Statement - Financial Position ( Energy sources                                     ) for 2nd Quarter ended 31 December 2025 (Figures Finalised as at 2026/01/30)</t>
  </si>
  <si>
    <t>Limpopo: Tubatse Fetakgomo (LIM476) - Table C6 Quarterly Budget Statement - Financial Position ( Energy sources                                     ) for 2nd Quarter ended 31 December 2025 (Figures Finalised as at 2026/01/30)</t>
  </si>
  <si>
    <t>Limpopo: Sekhukhune (DC47) - Table C6 Quarterly Budget Statement - Financial Position ( Energy sources                                     ) for 2nd Quarter ended 31 December 2025 (Figures Finalised as at 2026/01/30)</t>
  </si>
  <si>
    <t>Summary - Table C6 Quarterly Budget Statement - Financial Position ( Energy sources                                     ) for 2nd Quarter ended 31 December 2025 (Figures Finalised as at 2026/01/30)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</si>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</sst>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35" Type="http://schemas.openxmlformats.org/officeDocument/2006/relationships/customXml" Target="../customXml/item3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-66234247</v>
      </c>
      <c r="F6" s="20">
        <v>-66234247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-33117126</v>
      </c>
      <c r="Y6" s="20">
        <v>33117126</v>
      </c>
      <c r="Z6" s="21">
        <v>-100</v>
      </c>
      <c r="AA6" s="22">
        <v>-66234247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283047</v>
      </c>
      <c r="D10" s="18"/>
      <c r="E10" s="19"/>
      <c r="F10" s="20"/>
      <c r="G10" s="20"/>
      <c r="H10" s="20"/>
      <c r="I10" s="20">
        <v>440065</v>
      </c>
      <c r="J10" s="20">
        <v>440065</v>
      </c>
      <c r="K10" s="20">
        <v>406369</v>
      </c>
      <c r="L10" s="20"/>
      <c r="M10" s="20">
        <v>29820</v>
      </c>
      <c r="N10" s="20">
        <v>436189</v>
      </c>
      <c r="O10" s="20"/>
      <c r="P10" s="20"/>
      <c r="Q10" s="20"/>
      <c r="R10" s="20"/>
      <c r="S10" s="20"/>
      <c r="T10" s="20"/>
      <c r="U10" s="20"/>
      <c r="V10" s="20"/>
      <c r="W10" s="20">
        <v>876254</v>
      </c>
      <c r="X10" s="20"/>
      <c r="Y10" s="20">
        <v>876254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8062910</v>
      </c>
      <c r="F11" s="20">
        <v>8062910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4031472</v>
      </c>
      <c r="Y11" s="24">
        <v>-4031472</v>
      </c>
      <c r="Z11" s="25">
        <v>-100</v>
      </c>
      <c r="AA11" s="26">
        <v>8062910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283047</v>
      </c>
      <c r="D13" s="29">
        <f>SUM(D6:D12)</f>
        <v>0</v>
      </c>
      <c r="E13" s="30">
        <f t="shared" si="0"/>
        <v>-58171337</v>
      </c>
      <c r="F13" s="31">
        <f t="shared" si="0"/>
        <v>-58171337</v>
      </c>
      <c r="G13" s="31">
        <f t="shared" si="0"/>
        <v>0</v>
      </c>
      <c r="H13" s="31">
        <f t="shared" si="0"/>
        <v>0</v>
      </c>
      <c r="I13" s="31">
        <f t="shared" si="0"/>
        <v>440065</v>
      </c>
      <c r="J13" s="31">
        <f t="shared" si="0"/>
        <v>440065</v>
      </c>
      <c r="K13" s="31">
        <f t="shared" si="0"/>
        <v>406369</v>
      </c>
      <c r="L13" s="31">
        <f t="shared" si="0"/>
        <v>0</v>
      </c>
      <c r="M13" s="31">
        <f t="shared" si="0"/>
        <v>29820</v>
      </c>
      <c r="N13" s="31">
        <f t="shared" si="0"/>
        <v>436189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876254</v>
      </c>
      <c r="X13" s="31">
        <f t="shared" si="0"/>
        <v>-29085654</v>
      </c>
      <c r="Y13" s="31">
        <f t="shared" si="0"/>
        <v>29961908</v>
      </c>
      <c r="Z13" s="32">
        <f>+IF(X13&lt;&gt;0,+(Y13/X13)*100,0)</f>
        <v>-103.01266734452661</v>
      </c>
      <c r="AA13" s="33">
        <f>SUM(AA6:AA12)</f>
        <v>-58171337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9869218</v>
      </c>
      <c r="D17" s="18"/>
      <c r="E17" s="19">
        <v>6521740</v>
      </c>
      <c r="F17" s="20">
        <v>6521740</v>
      </c>
      <c r="G17" s="24"/>
      <c r="H17" s="24"/>
      <c r="I17" s="24">
        <v>4588147</v>
      </c>
      <c r="J17" s="20">
        <v>4588147</v>
      </c>
      <c r="K17" s="24">
        <v>2600000</v>
      </c>
      <c r="L17" s="24"/>
      <c r="M17" s="20">
        <v>674822</v>
      </c>
      <c r="N17" s="24">
        <v>3274822</v>
      </c>
      <c r="O17" s="24"/>
      <c r="P17" s="24"/>
      <c r="Q17" s="20"/>
      <c r="R17" s="24"/>
      <c r="S17" s="24"/>
      <c r="T17" s="20"/>
      <c r="U17" s="24"/>
      <c r="V17" s="24"/>
      <c r="W17" s="24">
        <v>7862969</v>
      </c>
      <c r="X17" s="20">
        <v>3260868</v>
      </c>
      <c r="Y17" s="24">
        <v>4602101</v>
      </c>
      <c r="Z17" s="25">
        <v>141.13116507629258</v>
      </c>
      <c r="AA17" s="26">
        <v>6521740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9869218</v>
      </c>
      <c r="D25" s="29">
        <f t="shared" ref="D25:Y25" si="1">SUM(D15:D24)</f>
        <v>0</v>
      </c>
      <c r="E25" s="35">
        <f t="shared" si="1"/>
        <v>6521740</v>
      </c>
      <c r="F25" s="36">
        <f t="shared" si="1"/>
        <v>6521740</v>
      </c>
      <c r="G25" s="36">
        <f t="shared" si="1"/>
        <v>0</v>
      </c>
      <c r="H25" s="36">
        <f t="shared" si="1"/>
        <v>0</v>
      </c>
      <c r="I25" s="36">
        <f t="shared" si="1"/>
        <v>4588147</v>
      </c>
      <c r="J25" s="36">
        <f t="shared" si="1"/>
        <v>4588147</v>
      </c>
      <c r="K25" s="36">
        <f t="shared" si="1"/>
        <v>2600000</v>
      </c>
      <c r="L25" s="36">
        <f t="shared" si="1"/>
        <v>0</v>
      </c>
      <c r="M25" s="36">
        <f t="shared" si="1"/>
        <v>674822</v>
      </c>
      <c r="N25" s="36">
        <f t="shared" si="1"/>
        <v>3274822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7862969</v>
      </c>
      <c r="X25" s="36">
        <f t="shared" si="1"/>
        <v>3260868</v>
      </c>
      <c r="Y25" s="36">
        <f t="shared" si="1"/>
        <v>4602101</v>
      </c>
      <c r="Z25" s="37">
        <f>+IF(X25&lt;&gt;0,+(Y25/X25)*100,0)</f>
        <v>141.13116507629258</v>
      </c>
      <c r="AA25" s="38">
        <f>SUM(AA15:AA24)</f>
        <v>6521740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10152265</v>
      </c>
      <c r="D26" s="29">
        <f>+D13+D25</f>
        <v>0</v>
      </c>
      <c r="E26" s="30">
        <f t="shared" si="2"/>
        <v>-51649597</v>
      </c>
      <c r="F26" s="31">
        <f t="shared" si="2"/>
        <v>-51649597</v>
      </c>
      <c r="G26" s="31">
        <f t="shared" si="2"/>
        <v>0</v>
      </c>
      <c r="H26" s="31">
        <f t="shared" si="2"/>
        <v>0</v>
      </c>
      <c r="I26" s="31">
        <f t="shared" si="2"/>
        <v>5028212</v>
      </c>
      <c r="J26" s="31">
        <f t="shared" si="2"/>
        <v>5028212</v>
      </c>
      <c r="K26" s="31">
        <f t="shared" si="2"/>
        <v>3006369</v>
      </c>
      <c r="L26" s="31">
        <f t="shared" si="2"/>
        <v>0</v>
      </c>
      <c r="M26" s="31">
        <f t="shared" si="2"/>
        <v>704642</v>
      </c>
      <c r="N26" s="31">
        <f t="shared" si="2"/>
        <v>3711011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8739223</v>
      </c>
      <c r="X26" s="31">
        <f t="shared" si="2"/>
        <v>-25824786</v>
      </c>
      <c r="Y26" s="31">
        <f t="shared" si="2"/>
        <v>34564009</v>
      </c>
      <c r="Z26" s="32">
        <f>+IF(X26&lt;&gt;0,+(Y26/X26)*100,0)</f>
        <v>-133.84044692567829</v>
      </c>
      <c r="AA26" s="33">
        <f>+AA13+AA25</f>
        <v>-51649597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-4000000</v>
      </c>
      <c r="D32" s="18"/>
      <c r="E32" s="19"/>
      <c r="F32" s="20"/>
      <c r="G32" s="20"/>
      <c r="H32" s="20">
        <v>-1428350</v>
      </c>
      <c r="I32" s="20"/>
      <c r="J32" s="20">
        <v>-1428350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-1428350</v>
      </c>
      <c r="X32" s="20"/>
      <c r="Y32" s="20">
        <v>-1428350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-37228640</v>
      </c>
      <c r="H33" s="20"/>
      <c r="I33" s="20"/>
      <c r="J33" s="20">
        <v>-37228640</v>
      </c>
      <c r="K33" s="20">
        <v>-37228640</v>
      </c>
      <c r="L33" s="20">
        <v>-37228640</v>
      </c>
      <c r="M33" s="20"/>
      <c r="N33" s="20">
        <v>-74457280</v>
      </c>
      <c r="O33" s="20"/>
      <c r="P33" s="20"/>
      <c r="Q33" s="20"/>
      <c r="R33" s="20"/>
      <c r="S33" s="20"/>
      <c r="T33" s="20"/>
      <c r="U33" s="20"/>
      <c r="V33" s="20"/>
      <c r="W33" s="20">
        <v>-111685920</v>
      </c>
      <c r="X33" s="20"/>
      <c r="Y33" s="20">
        <v>-111685920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-4000000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-37228640</v>
      </c>
      <c r="H37" s="31">
        <f t="shared" si="3"/>
        <v>-1428350</v>
      </c>
      <c r="I37" s="31">
        <f t="shared" si="3"/>
        <v>0</v>
      </c>
      <c r="J37" s="31">
        <f t="shared" si="3"/>
        <v>-38656990</v>
      </c>
      <c r="K37" s="31">
        <f t="shared" si="3"/>
        <v>-37228640</v>
      </c>
      <c r="L37" s="31">
        <f t="shared" si="3"/>
        <v>-37228640</v>
      </c>
      <c r="M37" s="31">
        <f t="shared" si="3"/>
        <v>0</v>
      </c>
      <c r="N37" s="31">
        <f t="shared" si="3"/>
        <v>-74457280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-113114270</v>
      </c>
      <c r="X37" s="31">
        <f t="shared" si="3"/>
        <v>0</v>
      </c>
      <c r="Y37" s="31">
        <f t="shared" si="3"/>
        <v>-113114270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-4000000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-37228640</v>
      </c>
      <c r="H44" s="31">
        <f t="shared" si="5"/>
        <v>-1428350</v>
      </c>
      <c r="I44" s="31">
        <f t="shared" si="5"/>
        <v>0</v>
      </c>
      <c r="J44" s="31">
        <f t="shared" si="5"/>
        <v>-38656990</v>
      </c>
      <c r="K44" s="31">
        <f t="shared" si="5"/>
        <v>-37228640</v>
      </c>
      <c r="L44" s="31">
        <f t="shared" si="5"/>
        <v>-37228640</v>
      </c>
      <c r="M44" s="31">
        <f t="shared" si="5"/>
        <v>0</v>
      </c>
      <c r="N44" s="31">
        <f t="shared" si="5"/>
        <v>-74457280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-113114270</v>
      </c>
      <c r="X44" s="31">
        <f t="shared" si="5"/>
        <v>0</v>
      </c>
      <c r="Y44" s="31">
        <f t="shared" si="5"/>
        <v>-113114270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14152265</v>
      </c>
      <c r="D45" s="42">
        <f t="shared" si="6"/>
        <v>0</v>
      </c>
      <c r="E45" s="43">
        <f t="shared" si="6"/>
        <v>-51649597</v>
      </c>
      <c r="F45" s="44">
        <f t="shared" si="6"/>
        <v>-51649597</v>
      </c>
      <c r="G45" s="44">
        <f t="shared" si="6"/>
        <v>37228640</v>
      </c>
      <c r="H45" s="44">
        <f t="shared" si="6"/>
        <v>1428350</v>
      </c>
      <c r="I45" s="44">
        <f t="shared" si="6"/>
        <v>5028212</v>
      </c>
      <c r="J45" s="44">
        <f t="shared" si="6"/>
        <v>43685202</v>
      </c>
      <c r="K45" s="44">
        <f t="shared" si="6"/>
        <v>40235009</v>
      </c>
      <c r="L45" s="44">
        <f t="shared" si="6"/>
        <v>37228640</v>
      </c>
      <c r="M45" s="44">
        <f t="shared" si="6"/>
        <v>704642</v>
      </c>
      <c r="N45" s="44">
        <f t="shared" si="6"/>
        <v>78168291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121853493</v>
      </c>
      <c r="X45" s="44">
        <f t="shared" si="6"/>
        <v>-25824786</v>
      </c>
      <c r="Y45" s="44">
        <f t="shared" si="6"/>
        <v>147678279</v>
      </c>
      <c r="Z45" s="45">
        <f>+IF(X45&lt;&gt;0,+(Y45/X45)*100,0)</f>
        <v>-571.8470580937244</v>
      </c>
      <c r="AA45" s="46">
        <f>+AA26-AA44</f>
        <v>-51649597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-61811960</v>
      </c>
      <c r="D6" s="18"/>
      <c r="E6" s="19">
        <v>-12414624</v>
      </c>
      <c r="F6" s="20">
        <v>-12414624</v>
      </c>
      <c r="G6" s="20">
        <v>-64224734</v>
      </c>
      <c r="H6" s="20">
        <v>-1532101</v>
      </c>
      <c r="I6" s="20">
        <v>-6204267</v>
      </c>
      <c r="J6" s="20">
        <v>-71961102</v>
      </c>
      <c r="K6" s="20">
        <v>-1465851</v>
      </c>
      <c r="L6" s="20">
        <v>3146672</v>
      </c>
      <c r="M6" s="20">
        <v>-4508329</v>
      </c>
      <c r="N6" s="20">
        <v>-2827508</v>
      </c>
      <c r="O6" s="20"/>
      <c r="P6" s="20"/>
      <c r="Q6" s="20"/>
      <c r="R6" s="20"/>
      <c r="S6" s="20"/>
      <c r="T6" s="20"/>
      <c r="U6" s="20"/>
      <c r="V6" s="20"/>
      <c r="W6" s="20">
        <v>-74788610</v>
      </c>
      <c r="X6" s="20">
        <v>-6207312</v>
      </c>
      <c r="Y6" s="20">
        <v>-68581298</v>
      </c>
      <c r="Z6" s="21">
        <v>1104.8469611322905</v>
      </c>
      <c r="AA6" s="22">
        <v>-12414624</v>
      </c>
    </row>
    <row r="7" spans="1:27" x14ac:dyDescent="0.25">
      <c r="A7" s="23" t="s">
        <v>35</v>
      </c>
      <c r="B7" s="17" t="s">
        <v>32</v>
      </c>
      <c r="C7" s="18">
        <v>17293195</v>
      </c>
      <c r="D7" s="18"/>
      <c r="E7" s="19">
        <v>8918616</v>
      </c>
      <c r="F7" s="20">
        <v>8918616</v>
      </c>
      <c r="G7" s="20">
        <v>16364436</v>
      </c>
      <c r="H7" s="20">
        <v>1096606</v>
      </c>
      <c r="I7" s="20">
        <v>274545</v>
      </c>
      <c r="J7" s="20">
        <v>17735587</v>
      </c>
      <c r="K7" s="20">
        <v>148035</v>
      </c>
      <c r="L7" s="20">
        <v>-189781</v>
      </c>
      <c r="M7" s="20">
        <v>-611835</v>
      </c>
      <c r="N7" s="20">
        <v>-653581</v>
      </c>
      <c r="O7" s="20"/>
      <c r="P7" s="20"/>
      <c r="Q7" s="20"/>
      <c r="R7" s="20"/>
      <c r="S7" s="20"/>
      <c r="T7" s="20"/>
      <c r="U7" s="20"/>
      <c r="V7" s="20"/>
      <c r="W7" s="20">
        <v>17082006</v>
      </c>
      <c r="X7" s="20">
        <v>4459308</v>
      </c>
      <c r="Y7" s="20">
        <v>12622698</v>
      </c>
      <c r="Z7" s="21">
        <v>283.06405388459376</v>
      </c>
      <c r="AA7" s="22">
        <v>8918616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-10014782</v>
      </c>
      <c r="D10" s="18"/>
      <c r="E10" s="19"/>
      <c r="F10" s="20"/>
      <c r="G10" s="20">
        <v>-10152588</v>
      </c>
      <c r="H10" s="20">
        <v>-112451</v>
      </c>
      <c r="I10" s="20">
        <v>-149441</v>
      </c>
      <c r="J10" s="20">
        <v>-10414480</v>
      </c>
      <c r="K10" s="20">
        <v>-258630</v>
      </c>
      <c r="L10" s="20">
        <v>49035</v>
      </c>
      <c r="M10" s="20">
        <v>392571</v>
      </c>
      <c r="N10" s="20">
        <v>182976</v>
      </c>
      <c r="O10" s="20"/>
      <c r="P10" s="20"/>
      <c r="Q10" s="20"/>
      <c r="R10" s="20"/>
      <c r="S10" s="20"/>
      <c r="T10" s="20"/>
      <c r="U10" s="20"/>
      <c r="V10" s="20"/>
      <c r="W10" s="20">
        <v>-10231504</v>
      </c>
      <c r="X10" s="20"/>
      <c r="Y10" s="20">
        <v>-10231504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32505087</v>
      </c>
      <c r="D11" s="18"/>
      <c r="E11" s="19"/>
      <c r="F11" s="20"/>
      <c r="G11" s="24">
        <v>33582167</v>
      </c>
      <c r="H11" s="24">
        <v>653235</v>
      </c>
      <c r="I11" s="24">
        <v>1050573</v>
      </c>
      <c r="J11" s="20">
        <v>35285975</v>
      </c>
      <c r="K11" s="24">
        <v>459981</v>
      </c>
      <c r="L11" s="24">
        <v>465561</v>
      </c>
      <c r="M11" s="20">
        <v>499708</v>
      </c>
      <c r="N11" s="24">
        <v>1425250</v>
      </c>
      <c r="O11" s="24"/>
      <c r="P11" s="24"/>
      <c r="Q11" s="20"/>
      <c r="R11" s="24"/>
      <c r="S11" s="24"/>
      <c r="T11" s="20"/>
      <c r="U11" s="24"/>
      <c r="V11" s="24"/>
      <c r="W11" s="24">
        <v>36711225</v>
      </c>
      <c r="X11" s="20"/>
      <c r="Y11" s="24">
        <v>36711225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-468924</v>
      </c>
      <c r="D12" s="18"/>
      <c r="E12" s="19"/>
      <c r="F12" s="20"/>
      <c r="G12" s="20">
        <v>-468924</v>
      </c>
      <c r="H12" s="20"/>
      <c r="I12" s="20"/>
      <c r="J12" s="20">
        <v>-468924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-468924</v>
      </c>
      <c r="X12" s="20"/>
      <c r="Y12" s="20">
        <v>-468924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-22497384</v>
      </c>
      <c r="D13" s="29">
        <f>SUM(D6:D12)</f>
        <v>0</v>
      </c>
      <c r="E13" s="30">
        <f t="shared" si="0"/>
        <v>-3496008</v>
      </c>
      <c r="F13" s="31">
        <f t="shared" si="0"/>
        <v>-3496008</v>
      </c>
      <c r="G13" s="31">
        <f t="shared" si="0"/>
        <v>-24899643</v>
      </c>
      <c r="H13" s="31">
        <f t="shared" si="0"/>
        <v>105289</v>
      </c>
      <c r="I13" s="31">
        <f t="shared" si="0"/>
        <v>-5028590</v>
      </c>
      <c r="J13" s="31">
        <f t="shared" si="0"/>
        <v>-29822944</v>
      </c>
      <c r="K13" s="31">
        <f t="shared" si="0"/>
        <v>-1116465</v>
      </c>
      <c r="L13" s="31">
        <f t="shared" si="0"/>
        <v>3471487</v>
      </c>
      <c r="M13" s="31">
        <f t="shared" si="0"/>
        <v>-4227885</v>
      </c>
      <c r="N13" s="31">
        <f t="shared" si="0"/>
        <v>-1872863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-31695807</v>
      </c>
      <c r="X13" s="31">
        <f t="shared" si="0"/>
        <v>-1748004</v>
      </c>
      <c r="Y13" s="31">
        <f t="shared" si="0"/>
        <v>-29947803</v>
      </c>
      <c r="Z13" s="32">
        <f>+IF(X13&lt;&gt;0,+(Y13/X13)*100,0)</f>
        <v>1713.2571206930877</v>
      </c>
      <c r="AA13" s="33">
        <f>SUM(AA6:AA12)</f>
        <v>-3496008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16947541</v>
      </c>
      <c r="D17" s="18"/>
      <c r="E17" s="19">
        <v>900000</v>
      </c>
      <c r="F17" s="20">
        <v>900000</v>
      </c>
      <c r="G17" s="24">
        <v>16947541</v>
      </c>
      <c r="H17" s="24"/>
      <c r="I17" s="24">
        <v>-788196</v>
      </c>
      <c r="J17" s="20">
        <v>16159345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16159345</v>
      </c>
      <c r="X17" s="20">
        <v>450000</v>
      </c>
      <c r="Y17" s="24">
        <v>15709345</v>
      </c>
      <c r="Z17" s="25">
        <v>3490.9655555555551</v>
      </c>
      <c r="AA17" s="26">
        <v>900000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16947541</v>
      </c>
      <c r="D25" s="29">
        <f t="shared" ref="D25:Y25" si="1">SUM(D15:D24)</f>
        <v>0</v>
      </c>
      <c r="E25" s="35">
        <f t="shared" si="1"/>
        <v>900000</v>
      </c>
      <c r="F25" s="36">
        <f t="shared" si="1"/>
        <v>900000</v>
      </c>
      <c r="G25" s="36">
        <f t="shared" si="1"/>
        <v>16947541</v>
      </c>
      <c r="H25" s="36">
        <f t="shared" si="1"/>
        <v>0</v>
      </c>
      <c r="I25" s="36">
        <f t="shared" si="1"/>
        <v>-788196</v>
      </c>
      <c r="J25" s="36">
        <f t="shared" si="1"/>
        <v>16159345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16159345</v>
      </c>
      <c r="X25" s="36">
        <f t="shared" si="1"/>
        <v>450000</v>
      </c>
      <c r="Y25" s="36">
        <f t="shared" si="1"/>
        <v>15709345</v>
      </c>
      <c r="Z25" s="37">
        <f>+IF(X25&lt;&gt;0,+(Y25/X25)*100,0)</f>
        <v>3490.9655555555551</v>
      </c>
      <c r="AA25" s="38">
        <f>SUM(AA15:AA24)</f>
        <v>900000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-5549843</v>
      </c>
      <c r="D26" s="29">
        <f>+D13+D25</f>
        <v>0</v>
      </c>
      <c r="E26" s="30">
        <f t="shared" si="2"/>
        <v>-2596008</v>
      </c>
      <c r="F26" s="31">
        <f t="shared" si="2"/>
        <v>-2596008</v>
      </c>
      <c r="G26" s="31">
        <f t="shared" si="2"/>
        <v>-7952102</v>
      </c>
      <c r="H26" s="31">
        <f t="shared" si="2"/>
        <v>105289</v>
      </c>
      <c r="I26" s="31">
        <f t="shared" si="2"/>
        <v>-5816786</v>
      </c>
      <c r="J26" s="31">
        <f t="shared" si="2"/>
        <v>-13663599</v>
      </c>
      <c r="K26" s="31">
        <f t="shared" si="2"/>
        <v>-1116465</v>
      </c>
      <c r="L26" s="31">
        <f t="shared" si="2"/>
        <v>3471487</v>
      </c>
      <c r="M26" s="31">
        <f t="shared" si="2"/>
        <v>-4227885</v>
      </c>
      <c r="N26" s="31">
        <f t="shared" si="2"/>
        <v>-1872863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-15536462</v>
      </c>
      <c r="X26" s="31">
        <f t="shared" si="2"/>
        <v>-1298004</v>
      </c>
      <c r="Y26" s="31">
        <f t="shared" si="2"/>
        <v>-14238458</v>
      </c>
      <c r="Z26" s="32">
        <f>+IF(X26&lt;&gt;0,+(Y26/X26)*100,0)</f>
        <v>1096.9502405231417</v>
      </c>
      <c r="AA26" s="33">
        <f>+AA13+AA25</f>
        <v>-2596008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-8775</v>
      </c>
      <c r="D31" s="18"/>
      <c r="E31" s="19"/>
      <c r="F31" s="20"/>
      <c r="G31" s="20">
        <v>-8775</v>
      </c>
      <c r="H31" s="20"/>
      <c r="I31" s="20"/>
      <c r="J31" s="20">
        <v>-8775</v>
      </c>
      <c r="K31" s="20">
        <v>-337</v>
      </c>
      <c r="L31" s="20">
        <v>-4405</v>
      </c>
      <c r="M31" s="20"/>
      <c r="N31" s="20">
        <v>-4742</v>
      </c>
      <c r="O31" s="20"/>
      <c r="P31" s="20"/>
      <c r="Q31" s="20"/>
      <c r="R31" s="20"/>
      <c r="S31" s="20"/>
      <c r="T31" s="20"/>
      <c r="U31" s="20"/>
      <c r="V31" s="20"/>
      <c r="W31" s="20">
        <v>-13517</v>
      </c>
      <c r="X31" s="20"/>
      <c r="Y31" s="20">
        <v>-13517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9020167</v>
      </c>
      <c r="D32" s="18"/>
      <c r="E32" s="19"/>
      <c r="F32" s="20"/>
      <c r="G32" s="20">
        <v>-1240922</v>
      </c>
      <c r="H32" s="20">
        <v>8778199</v>
      </c>
      <c r="I32" s="20">
        <v>-813958</v>
      </c>
      <c r="J32" s="20">
        <v>6723319</v>
      </c>
      <c r="K32" s="20">
        <v>-259666</v>
      </c>
      <c r="L32" s="20">
        <v>2114201</v>
      </c>
      <c r="M32" s="20">
        <v>-1990296</v>
      </c>
      <c r="N32" s="20">
        <v>-135761</v>
      </c>
      <c r="O32" s="20"/>
      <c r="P32" s="20"/>
      <c r="Q32" s="20"/>
      <c r="R32" s="20"/>
      <c r="S32" s="20"/>
      <c r="T32" s="20"/>
      <c r="U32" s="20"/>
      <c r="V32" s="20"/>
      <c r="W32" s="20">
        <v>6587558</v>
      </c>
      <c r="X32" s="20"/>
      <c r="Y32" s="20">
        <v>6587558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-8538730</v>
      </c>
      <c r="D33" s="18"/>
      <c r="E33" s="19">
        <v>5084978</v>
      </c>
      <c r="F33" s="20">
        <v>5084978</v>
      </c>
      <c r="G33" s="20">
        <v>843470</v>
      </c>
      <c r="H33" s="20">
        <v>-8625616</v>
      </c>
      <c r="I33" s="20">
        <v>-5207414</v>
      </c>
      <c r="J33" s="20">
        <v>-12989560</v>
      </c>
      <c r="K33" s="20">
        <v>-1117291</v>
      </c>
      <c r="L33" s="20">
        <v>1650000</v>
      </c>
      <c r="M33" s="20">
        <v>-912300</v>
      </c>
      <c r="N33" s="20">
        <v>-379591</v>
      </c>
      <c r="O33" s="20"/>
      <c r="P33" s="20"/>
      <c r="Q33" s="20"/>
      <c r="R33" s="20"/>
      <c r="S33" s="20"/>
      <c r="T33" s="20"/>
      <c r="U33" s="20"/>
      <c r="V33" s="20"/>
      <c r="W33" s="20">
        <v>-13369151</v>
      </c>
      <c r="X33" s="20">
        <v>5084978</v>
      </c>
      <c r="Y33" s="20">
        <v>-18454129</v>
      </c>
      <c r="Z33" s="21">
        <v>-362.9146281458838</v>
      </c>
      <c r="AA33" s="22">
        <v>5084978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18347614</v>
      </c>
      <c r="D35" s="18"/>
      <c r="E35" s="19">
        <v>5421120</v>
      </c>
      <c r="F35" s="20">
        <v>5421120</v>
      </c>
      <c r="G35" s="20">
        <v>14716660</v>
      </c>
      <c r="H35" s="20">
        <v>2858040</v>
      </c>
      <c r="I35" s="20">
        <v>354116</v>
      </c>
      <c r="J35" s="20">
        <v>17928816</v>
      </c>
      <c r="K35" s="20">
        <v>295616</v>
      </c>
      <c r="L35" s="20">
        <v>345438</v>
      </c>
      <c r="M35" s="20">
        <v>200473</v>
      </c>
      <c r="N35" s="20">
        <v>841527</v>
      </c>
      <c r="O35" s="20"/>
      <c r="P35" s="20"/>
      <c r="Q35" s="20"/>
      <c r="R35" s="20"/>
      <c r="S35" s="20"/>
      <c r="T35" s="20"/>
      <c r="U35" s="20"/>
      <c r="V35" s="20"/>
      <c r="W35" s="20">
        <v>18770343</v>
      </c>
      <c r="X35" s="20">
        <v>2710560</v>
      </c>
      <c r="Y35" s="20">
        <v>16059783</v>
      </c>
      <c r="Z35" s="21">
        <v>592.48948556755806</v>
      </c>
      <c r="AA35" s="22">
        <v>5421120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18820276</v>
      </c>
      <c r="D37" s="29">
        <f t="shared" ref="D37:Y37" si="3">SUM(D29:D36)</f>
        <v>0</v>
      </c>
      <c r="E37" s="30">
        <f t="shared" si="3"/>
        <v>10506098</v>
      </c>
      <c r="F37" s="31">
        <f t="shared" si="3"/>
        <v>10506098</v>
      </c>
      <c r="G37" s="31">
        <f t="shared" si="3"/>
        <v>14310433</v>
      </c>
      <c r="H37" s="31">
        <f t="shared" si="3"/>
        <v>3010623</v>
      </c>
      <c r="I37" s="31">
        <f t="shared" si="3"/>
        <v>-5667256</v>
      </c>
      <c r="J37" s="31">
        <f t="shared" si="3"/>
        <v>11653800</v>
      </c>
      <c r="K37" s="31">
        <f t="shared" si="3"/>
        <v>-1081678</v>
      </c>
      <c r="L37" s="31">
        <f t="shared" si="3"/>
        <v>4105234</v>
      </c>
      <c r="M37" s="31">
        <f t="shared" si="3"/>
        <v>-2702123</v>
      </c>
      <c r="N37" s="31">
        <f t="shared" si="3"/>
        <v>321433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11975233</v>
      </c>
      <c r="X37" s="31">
        <f t="shared" si="3"/>
        <v>7795538</v>
      </c>
      <c r="Y37" s="31">
        <f t="shared" si="3"/>
        <v>4179695</v>
      </c>
      <c r="Z37" s="32">
        <f>+IF(X37&lt;&gt;0,+(Y37/X37)*100,0)</f>
        <v>53.616504723599576</v>
      </c>
      <c r="AA37" s="33">
        <f>SUM(AA29:AA36)</f>
        <v>10506098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18820276</v>
      </c>
      <c r="D44" s="29">
        <f>+D37+D43</f>
        <v>0</v>
      </c>
      <c r="E44" s="30">
        <f t="shared" si="5"/>
        <v>10506098</v>
      </c>
      <c r="F44" s="31">
        <f t="shared" si="5"/>
        <v>10506098</v>
      </c>
      <c r="G44" s="31">
        <f t="shared" si="5"/>
        <v>14310433</v>
      </c>
      <c r="H44" s="31">
        <f t="shared" si="5"/>
        <v>3010623</v>
      </c>
      <c r="I44" s="31">
        <f t="shared" si="5"/>
        <v>-5667256</v>
      </c>
      <c r="J44" s="31">
        <f t="shared" si="5"/>
        <v>11653800</v>
      </c>
      <c r="K44" s="31">
        <f t="shared" si="5"/>
        <v>-1081678</v>
      </c>
      <c r="L44" s="31">
        <f t="shared" si="5"/>
        <v>4105234</v>
      </c>
      <c r="M44" s="31">
        <f t="shared" si="5"/>
        <v>-2702123</v>
      </c>
      <c r="N44" s="31">
        <f t="shared" si="5"/>
        <v>321433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11975233</v>
      </c>
      <c r="X44" s="31">
        <f t="shared" si="5"/>
        <v>7795538</v>
      </c>
      <c r="Y44" s="31">
        <f t="shared" si="5"/>
        <v>4179695</v>
      </c>
      <c r="Z44" s="32">
        <f>+IF(X44&lt;&gt;0,+(Y44/X44)*100,0)</f>
        <v>53.616504723599576</v>
      </c>
      <c r="AA44" s="33">
        <f>+AA37+AA43</f>
        <v>10506098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-24370119</v>
      </c>
      <c r="D45" s="42">
        <f t="shared" si="6"/>
        <v>0</v>
      </c>
      <c r="E45" s="43">
        <f t="shared" si="6"/>
        <v>-13102106</v>
      </c>
      <c r="F45" s="44">
        <f t="shared" si="6"/>
        <v>-13102106</v>
      </c>
      <c r="G45" s="44">
        <f t="shared" si="6"/>
        <v>-22262535</v>
      </c>
      <c r="H45" s="44">
        <f t="shared" si="6"/>
        <v>-2905334</v>
      </c>
      <c r="I45" s="44">
        <f t="shared" si="6"/>
        <v>-149530</v>
      </c>
      <c r="J45" s="44">
        <f t="shared" si="6"/>
        <v>-25317399</v>
      </c>
      <c r="K45" s="44">
        <f t="shared" si="6"/>
        <v>-34787</v>
      </c>
      <c r="L45" s="44">
        <f t="shared" si="6"/>
        <v>-633747</v>
      </c>
      <c r="M45" s="44">
        <f t="shared" si="6"/>
        <v>-1525762</v>
      </c>
      <c r="N45" s="44">
        <f t="shared" si="6"/>
        <v>-2194296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-27511695</v>
      </c>
      <c r="X45" s="44">
        <f t="shared" si="6"/>
        <v>-9093542</v>
      </c>
      <c r="Y45" s="44">
        <f t="shared" si="6"/>
        <v>-18418153</v>
      </c>
      <c r="Z45" s="45">
        <f>+IF(X45&lt;&gt;0,+(Y45/X45)*100,0)</f>
        <v>202.5410230688988</v>
      </c>
      <c r="AA45" s="46">
        <f>+AA26-AA44</f>
        <v>-13102106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-46504623</v>
      </c>
      <c r="D47" s="18"/>
      <c r="E47" s="19">
        <v>-8017128</v>
      </c>
      <c r="F47" s="20">
        <v>-8017128</v>
      </c>
      <c r="G47" s="20">
        <v>-49474959</v>
      </c>
      <c r="H47" s="20">
        <v>-1919158</v>
      </c>
      <c r="I47" s="20">
        <v>2579929</v>
      </c>
      <c r="J47" s="20">
        <v>-48814188</v>
      </c>
      <c r="K47" s="20">
        <v>-733180</v>
      </c>
      <c r="L47" s="20">
        <v>-1161925</v>
      </c>
      <c r="M47" s="20">
        <v>-2154331</v>
      </c>
      <c r="N47" s="20">
        <v>-4049436</v>
      </c>
      <c r="O47" s="20"/>
      <c r="P47" s="20"/>
      <c r="Q47" s="20"/>
      <c r="R47" s="20"/>
      <c r="S47" s="20"/>
      <c r="T47" s="20"/>
      <c r="U47" s="20"/>
      <c r="V47" s="20"/>
      <c r="W47" s="20">
        <v>-52863624</v>
      </c>
      <c r="X47" s="20">
        <v>-4008564</v>
      </c>
      <c r="Y47" s="20">
        <v>-48855060</v>
      </c>
      <c r="Z47" s="47">
        <v>1218.7671195969428</v>
      </c>
      <c r="AA47" s="22">
        <v>-8017128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-46504623</v>
      </c>
      <c r="D50" s="50">
        <f t="shared" ref="D50:Y50" si="7">SUM(D47:D49)</f>
        <v>0</v>
      </c>
      <c r="E50" s="51">
        <f t="shared" si="7"/>
        <v>-8017128</v>
      </c>
      <c r="F50" s="52">
        <f t="shared" si="7"/>
        <v>-8017128</v>
      </c>
      <c r="G50" s="52">
        <f t="shared" si="7"/>
        <v>-49474959</v>
      </c>
      <c r="H50" s="52">
        <f t="shared" si="7"/>
        <v>-1919158</v>
      </c>
      <c r="I50" s="52">
        <f t="shared" si="7"/>
        <v>2579929</v>
      </c>
      <c r="J50" s="52">
        <f t="shared" si="7"/>
        <v>-48814188</v>
      </c>
      <c r="K50" s="52">
        <f t="shared" si="7"/>
        <v>-733180</v>
      </c>
      <c r="L50" s="52">
        <f t="shared" si="7"/>
        <v>-1161925</v>
      </c>
      <c r="M50" s="52">
        <f t="shared" si="7"/>
        <v>-2154331</v>
      </c>
      <c r="N50" s="52">
        <f t="shared" si="7"/>
        <v>-4049436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-52863624</v>
      </c>
      <c r="X50" s="52">
        <f t="shared" si="7"/>
        <v>-4008564</v>
      </c>
      <c r="Y50" s="52">
        <f t="shared" si="7"/>
        <v>-48855060</v>
      </c>
      <c r="Z50" s="53">
        <f>+IF(X50&lt;&gt;0,+(Y50/X50)*100,0)</f>
        <v>1218.7671195969428</v>
      </c>
      <c r="AA50" s="54">
        <f>SUM(AA47:AA49)</f>
        <v>-8017128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38490332</v>
      </c>
      <c r="D6" s="18"/>
      <c r="E6" s="19">
        <v>-101667482</v>
      </c>
      <c r="F6" s="20">
        <v>-101667482</v>
      </c>
      <c r="G6" s="20">
        <v>-219432539</v>
      </c>
      <c r="H6" s="20">
        <v>292226080</v>
      </c>
      <c r="I6" s="20">
        <v>97359353</v>
      </c>
      <c r="J6" s="20">
        <v>170152894</v>
      </c>
      <c r="K6" s="20">
        <v>103849849</v>
      </c>
      <c r="L6" s="20">
        <v>121736471</v>
      </c>
      <c r="M6" s="20">
        <v>-49756241</v>
      </c>
      <c r="N6" s="20">
        <v>175830079</v>
      </c>
      <c r="O6" s="20"/>
      <c r="P6" s="20"/>
      <c r="Q6" s="20"/>
      <c r="R6" s="20"/>
      <c r="S6" s="20"/>
      <c r="T6" s="20"/>
      <c r="U6" s="20"/>
      <c r="V6" s="20"/>
      <c r="W6" s="20">
        <v>345982973</v>
      </c>
      <c r="X6" s="20">
        <v>-50833733</v>
      </c>
      <c r="Y6" s="20">
        <v>396816706</v>
      </c>
      <c r="Z6" s="21">
        <v>-780.61689075638026</v>
      </c>
      <c r="AA6" s="22">
        <v>-101667482</v>
      </c>
    </row>
    <row r="7" spans="1:27" x14ac:dyDescent="0.25">
      <c r="A7" s="23" t="s">
        <v>35</v>
      </c>
      <c r="B7" s="17" t="s">
        <v>32</v>
      </c>
      <c r="C7" s="18">
        <v>-18165814</v>
      </c>
      <c r="D7" s="18"/>
      <c r="E7" s="19">
        <v>62586285</v>
      </c>
      <c r="F7" s="20">
        <v>62586285</v>
      </c>
      <c r="G7" s="20">
        <v>-36247</v>
      </c>
      <c r="H7" s="20">
        <v>-35481857</v>
      </c>
      <c r="I7" s="20">
        <v>-38615413</v>
      </c>
      <c r="J7" s="20">
        <v>-74133517</v>
      </c>
      <c r="K7" s="20">
        <v>-37155941</v>
      </c>
      <c r="L7" s="20">
        <v>-28014402</v>
      </c>
      <c r="M7" s="20">
        <v>154359347</v>
      </c>
      <c r="N7" s="20">
        <v>89189004</v>
      </c>
      <c r="O7" s="20"/>
      <c r="P7" s="20"/>
      <c r="Q7" s="20"/>
      <c r="R7" s="20"/>
      <c r="S7" s="20"/>
      <c r="T7" s="20"/>
      <c r="U7" s="20"/>
      <c r="V7" s="20"/>
      <c r="W7" s="20">
        <v>15055487</v>
      </c>
      <c r="X7" s="20">
        <v>31293144</v>
      </c>
      <c r="Y7" s="20">
        <v>-16237657</v>
      </c>
      <c r="Z7" s="21">
        <v>-51.888864218948406</v>
      </c>
      <c r="AA7" s="22">
        <v>62586285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11993341</v>
      </c>
      <c r="D11" s="18"/>
      <c r="E11" s="19">
        <v>132397603</v>
      </c>
      <c r="F11" s="20">
        <v>132397603</v>
      </c>
      <c r="G11" s="24">
        <v>2128724</v>
      </c>
      <c r="H11" s="24">
        <v>12621107</v>
      </c>
      <c r="I11" s="24">
        <v>12976799</v>
      </c>
      <c r="J11" s="20">
        <v>27726630</v>
      </c>
      <c r="K11" s="24">
        <v>9801551</v>
      </c>
      <c r="L11" s="24">
        <v>9289629</v>
      </c>
      <c r="M11" s="20">
        <v>8497460</v>
      </c>
      <c r="N11" s="24">
        <v>27588640</v>
      </c>
      <c r="O11" s="24"/>
      <c r="P11" s="24"/>
      <c r="Q11" s="20"/>
      <c r="R11" s="24"/>
      <c r="S11" s="24"/>
      <c r="T11" s="20"/>
      <c r="U11" s="24"/>
      <c r="V11" s="24"/>
      <c r="W11" s="24">
        <v>55315270</v>
      </c>
      <c r="X11" s="20">
        <v>66198798</v>
      </c>
      <c r="Y11" s="24">
        <v>-10883528</v>
      </c>
      <c r="Z11" s="25">
        <v>-16.44067313729775</v>
      </c>
      <c r="AA11" s="26">
        <v>132397603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32317859</v>
      </c>
      <c r="D13" s="29">
        <f>SUM(D6:D12)</f>
        <v>0</v>
      </c>
      <c r="E13" s="30">
        <f t="shared" si="0"/>
        <v>93316406</v>
      </c>
      <c r="F13" s="31">
        <f t="shared" si="0"/>
        <v>93316406</v>
      </c>
      <c r="G13" s="31">
        <f t="shared" si="0"/>
        <v>-217340062</v>
      </c>
      <c r="H13" s="31">
        <f t="shared" si="0"/>
        <v>269365330</v>
      </c>
      <c r="I13" s="31">
        <f t="shared" si="0"/>
        <v>71720739</v>
      </c>
      <c r="J13" s="31">
        <f t="shared" si="0"/>
        <v>123746007</v>
      </c>
      <c r="K13" s="31">
        <f t="shared" si="0"/>
        <v>76495459</v>
      </c>
      <c r="L13" s="31">
        <f t="shared" si="0"/>
        <v>103011698</v>
      </c>
      <c r="M13" s="31">
        <f t="shared" si="0"/>
        <v>113100566</v>
      </c>
      <c r="N13" s="31">
        <f t="shared" si="0"/>
        <v>292607723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416353730</v>
      </c>
      <c r="X13" s="31">
        <f t="shared" si="0"/>
        <v>46658209</v>
      </c>
      <c r="Y13" s="31">
        <f t="shared" si="0"/>
        <v>369695521</v>
      </c>
      <c r="Z13" s="32">
        <f>+IF(X13&lt;&gt;0,+(Y13/X13)*100,0)</f>
        <v>792.3482896653835</v>
      </c>
      <c r="AA13" s="33">
        <f>SUM(AA6:AA12)</f>
        <v>93316406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101963705</v>
      </c>
      <c r="D17" s="18"/>
      <c r="E17" s="19">
        <v>218366622</v>
      </c>
      <c r="F17" s="20">
        <v>218366622</v>
      </c>
      <c r="G17" s="24">
        <v>388465</v>
      </c>
      <c r="H17" s="24">
        <v>2464270</v>
      </c>
      <c r="I17" s="24">
        <v>864355</v>
      </c>
      <c r="J17" s="20">
        <v>3717090</v>
      </c>
      <c r="K17" s="24">
        <v>313191</v>
      </c>
      <c r="L17" s="24">
        <v>-16975563</v>
      </c>
      <c r="M17" s="20">
        <v>-3357305</v>
      </c>
      <c r="N17" s="24">
        <v>-20019677</v>
      </c>
      <c r="O17" s="24"/>
      <c r="P17" s="24"/>
      <c r="Q17" s="20"/>
      <c r="R17" s="24"/>
      <c r="S17" s="24"/>
      <c r="T17" s="20"/>
      <c r="U17" s="24"/>
      <c r="V17" s="24"/>
      <c r="W17" s="24">
        <v>-16302587</v>
      </c>
      <c r="X17" s="20">
        <v>203704902</v>
      </c>
      <c r="Y17" s="24">
        <v>-220007489</v>
      </c>
      <c r="Z17" s="25">
        <v>-108.00304108538342</v>
      </c>
      <c r="AA17" s="26">
        <v>218366622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101963705</v>
      </c>
      <c r="D25" s="29">
        <f t="shared" ref="D25:Y25" si="1">SUM(D15:D24)</f>
        <v>0</v>
      </c>
      <c r="E25" s="35">
        <f t="shared" si="1"/>
        <v>218366622</v>
      </c>
      <c r="F25" s="36">
        <f t="shared" si="1"/>
        <v>218366622</v>
      </c>
      <c r="G25" s="36">
        <f t="shared" si="1"/>
        <v>388465</v>
      </c>
      <c r="H25" s="36">
        <f t="shared" si="1"/>
        <v>2464270</v>
      </c>
      <c r="I25" s="36">
        <f t="shared" si="1"/>
        <v>864355</v>
      </c>
      <c r="J25" s="36">
        <f t="shared" si="1"/>
        <v>3717090</v>
      </c>
      <c r="K25" s="36">
        <f t="shared" si="1"/>
        <v>313191</v>
      </c>
      <c r="L25" s="36">
        <f t="shared" si="1"/>
        <v>-16975563</v>
      </c>
      <c r="M25" s="36">
        <f t="shared" si="1"/>
        <v>-3357305</v>
      </c>
      <c r="N25" s="36">
        <f t="shared" si="1"/>
        <v>-20019677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-16302587</v>
      </c>
      <c r="X25" s="36">
        <f t="shared" si="1"/>
        <v>203704902</v>
      </c>
      <c r="Y25" s="36">
        <f t="shared" si="1"/>
        <v>-220007489</v>
      </c>
      <c r="Z25" s="37">
        <f>+IF(X25&lt;&gt;0,+(Y25/X25)*100,0)</f>
        <v>-108.00304108538342</v>
      </c>
      <c r="AA25" s="38">
        <f>SUM(AA15:AA24)</f>
        <v>218366622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134281564</v>
      </c>
      <c r="D26" s="29">
        <f>+D13+D25</f>
        <v>0</v>
      </c>
      <c r="E26" s="30">
        <f t="shared" si="2"/>
        <v>311683028</v>
      </c>
      <c r="F26" s="31">
        <f t="shared" si="2"/>
        <v>311683028</v>
      </c>
      <c r="G26" s="31">
        <f t="shared" si="2"/>
        <v>-216951597</v>
      </c>
      <c r="H26" s="31">
        <f t="shared" si="2"/>
        <v>271829600</v>
      </c>
      <c r="I26" s="31">
        <f t="shared" si="2"/>
        <v>72585094</v>
      </c>
      <c r="J26" s="31">
        <f t="shared" si="2"/>
        <v>127463097</v>
      </c>
      <c r="K26" s="31">
        <f t="shared" si="2"/>
        <v>76808650</v>
      </c>
      <c r="L26" s="31">
        <f t="shared" si="2"/>
        <v>86036135</v>
      </c>
      <c r="M26" s="31">
        <f t="shared" si="2"/>
        <v>109743261</v>
      </c>
      <c r="N26" s="31">
        <f t="shared" si="2"/>
        <v>272588046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400051143</v>
      </c>
      <c r="X26" s="31">
        <f t="shared" si="2"/>
        <v>250363111</v>
      </c>
      <c r="Y26" s="31">
        <f t="shared" si="2"/>
        <v>149688032</v>
      </c>
      <c r="Z26" s="32">
        <f>+IF(X26&lt;&gt;0,+(Y26/X26)*100,0)</f>
        <v>59.788373535588477</v>
      </c>
      <c r="AA26" s="33">
        <f>+AA13+AA25</f>
        <v>311683028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62154091</v>
      </c>
      <c r="D32" s="18"/>
      <c r="E32" s="19"/>
      <c r="F32" s="20"/>
      <c r="G32" s="20">
        <v>-92927249</v>
      </c>
      <c r="H32" s="20">
        <v>1288215</v>
      </c>
      <c r="I32" s="20">
        <v>-86940</v>
      </c>
      <c r="J32" s="20">
        <v>-91725974</v>
      </c>
      <c r="K32" s="20">
        <v>101710</v>
      </c>
      <c r="L32" s="20">
        <v>-499903</v>
      </c>
      <c r="M32" s="20">
        <v>-987347</v>
      </c>
      <c r="N32" s="20">
        <v>-1385540</v>
      </c>
      <c r="O32" s="20"/>
      <c r="P32" s="20"/>
      <c r="Q32" s="20"/>
      <c r="R32" s="20"/>
      <c r="S32" s="20"/>
      <c r="T32" s="20"/>
      <c r="U32" s="20"/>
      <c r="V32" s="20"/>
      <c r="W32" s="20">
        <v>-93111514</v>
      </c>
      <c r="X32" s="20"/>
      <c r="Y32" s="20">
        <v>-93111514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-71001</v>
      </c>
      <c r="H33" s="20">
        <v>4741000</v>
      </c>
      <c r="I33" s="20">
        <v>-619967</v>
      </c>
      <c r="J33" s="20">
        <v>4050032</v>
      </c>
      <c r="K33" s="20">
        <v>-4379139</v>
      </c>
      <c r="L33" s="20">
        <v>1543601</v>
      </c>
      <c r="M33" s="20">
        <v>-2726284</v>
      </c>
      <c r="N33" s="20">
        <v>-5561822</v>
      </c>
      <c r="O33" s="20"/>
      <c r="P33" s="20"/>
      <c r="Q33" s="20"/>
      <c r="R33" s="20"/>
      <c r="S33" s="20"/>
      <c r="T33" s="20"/>
      <c r="U33" s="20"/>
      <c r="V33" s="20"/>
      <c r="W33" s="20">
        <v>-1511790</v>
      </c>
      <c r="X33" s="20"/>
      <c r="Y33" s="20">
        <v>-1511790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74073453</v>
      </c>
      <c r="F35" s="20">
        <v>74073453</v>
      </c>
      <c r="G35" s="20">
        <v>7549324</v>
      </c>
      <c r="H35" s="20">
        <v>7368712</v>
      </c>
      <c r="I35" s="20">
        <v>13300184</v>
      </c>
      <c r="J35" s="20">
        <v>28218220</v>
      </c>
      <c r="K35" s="20">
        <v>14350641</v>
      </c>
      <c r="L35" s="20">
        <v>11260575</v>
      </c>
      <c r="M35" s="20">
        <v>16520406</v>
      </c>
      <c r="N35" s="20">
        <v>42131622</v>
      </c>
      <c r="O35" s="20"/>
      <c r="P35" s="20"/>
      <c r="Q35" s="20"/>
      <c r="R35" s="20"/>
      <c r="S35" s="20"/>
      <c r="T35" s="20"/>
      <c r="U35" s="20"/>
      <c r="V35" s="20"/>
      <c r="W35" s="20">
        <v>70349842</v>
      </c>
      <c r="X35" s="20">
        <v>37036728</v>
      </c>
      <c r="Y35" s="20">
        <v>33313114</v>
      </c>
      <c r="Z35" s="21">
        <v>89.946158310744948</v>
      </c>
      <c r="AA35" s="22">
        <v>74073453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62154091</v>
      </c>
      <c r="D37" s="29">
        <f t="shared" ref="D37:Y37" si="3">SUM(D29:D36)</f>
        <v>0</v>
      </c>
      <c r="E37" s="30">
        <f t="shared" si="3"/>
        <v>74073453</v>
      </c>
      <c r="F37" s="31">
        <f t="shared" si="3"/>
        <v>74073453</v>
      </c>
      <c r="G37" s="31">
        <f t="shared" si="3"/>
        <v>-85448926</v>
      </c>
      <c r="H37" s="31">
        <f t="shared" si="3"/>
        <v>13397927</v>
      </c>
      <c r="I37" s="31">
        <f t="shared" si="3"/>
        <v>12593277</v>
      </c>
      <c r="J37" s="31">
        <f t="shared" si="3"/>
        <v>-59457722</v>
      </c>
      <c r="K37" s="31">
        <f t="shared" si="3"/>
        <v>10073212</v>
      </c>
      <c r="L37" s="31">
        <f t="shared" si="3"/>
        <v>12304273</v>
      </c>
      <c r="M37" s="31">
        <f t="shared" si="3"/>
        <v>12806775</v>
      </c>
      <c r="N37" s="31">
        <f t="shared" si="3"/>
        <v>35184260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-24273462</v>
      </c>
      <c r="X37" s="31">
        <f t="shared" si="3"/>
        <v>37036728</v>
      </c>
      <c r="Y37" s="31">
        <f t="shared" si="3"/>
        <v>-61310190</v>
      </c>
      <c r="Z37" s="32">
        <f>+IF(X37&lt;&gt;0,+(Y37/X37)*100,0)</f>
        <v>-165.53889425653367</v>
      </c>
      <c r="AA37" s="33">
        <f>SUM(AA29:AA36)</f>
        <v>74073453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62154091</v>
      </c>
      <c r="D44" s="29">
        <f>+D37+D43</f>
        <v>0</v>
      </c>
      <c r="E44" s="30">
        <f t="shared" si="5"/>
        <v>74073453</v>
      </c>
      <c r="F44" s="31">
        <f t="shared" si="5"/>
        <v>74073453</v>
      </c>
      <c r="G44" s="31">
        <f t="shared" si="5"/>
        <v>-85448926</v>
      </c>
      <c r="H44" s="31">
        <f t="shared" si="5"/>
        <v>13397927</v>
      </c>
      <c r="I44" s="31">
        <f t="shared" si="5"/>
        <v>12593277</v>
      </c>
      <c r="J44" s="31">
        <f t="shared" si="5"/>
        <v>-59457722</v>
      </c>
      <c r="K44" s="31">
        <f t="shared" si="5"/>
        <v>10073212</v>
      </c>
      <c r="L44" s="31">
        <f t="shared" si="5"/>
        <v>12304273</v>
      </c>
      <c r="M44" s="31">
        <f t="shared" si="5"/>
        <v>12806775</v>
      </c>
      <c r="N44" s="31">
        <f t="shared" si="5"/>
        <v>35184260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-24273462</v>
      </c>
      <c r="X44" s="31">
        <f t="shared" si="5"/>
        <v>37036728</v>
      </c>
      <c r="Y44" s="31">
        <f t="shared" si="5"/>
        <v>-61310190</v>
      </c>
      <c r="Z44" s="32">
        <f>+IF(X44&lt;&gt;0,+(Y44/X44)*100,0)</f>
        <v>-165.53889425653367</v>
      </c>
      <c r="AA44" s="33">
        <f>+AA37+AA43</f>
        <v>74073453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72127473</v>
      </c>
      <c r="D45" s="42">
        <f t="shared" si="6"/>
        <v>0</v>
      </c>
      <c r="E45" s="43">
        <f t="shared" si="6"/>
        <v>237609575</v>
      </c>
      <c r="F45" s="44">
        <f t="shared" si="6"/>
        <v>237609575</v>
      </c>
      <c r="G45" s="44">
        <f t="shared" si="6"/>
        <v>-131502671</v>
      </c>
      <c r="H45" s="44">
        <f t="shared" si="6"/>
        <v>258431673</v>
      </c>
      <c r="I45" s="44">
        <f t="shared" si="6"/>
        <v>59991817</v>
      </c>
      <c r="J45" s="44">
        <f t="shared" si="6"/>
        <v>186920819</v>
      </c>
      <c r="K45" s="44">
        <f t="shared" si="6"/>
        <v>66735438</v>
      </c>
      <c r="L45" s="44">
        <f t="shared" si="6"/>
        <v>73731862</v>
      </c>
      <c r="M45" s="44">
        <f t="shared" si="6"/>
        <v>96936486</v>
      </c>
      <c r="N45" s="44">
        <f t="shared" si="6"/>
        <v>237403786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424324605</v>
      </c>
      <c r="X45" s="44">
        <f t="shared" si="6"/>
        <v>213326383</v>
      </c>
      <c r="Y45" s="44">
        <f t="shared" si="6"/>
        <v>210998222</v>
      </c>
      <c r="Z45" s="45">
        <f>+IF(X45&lt;&gt;0,+(Y45/X45)*100,0)</f>
        <v>98.908638975048859</v>
      </c>
      <c r="AA45" s="46">
        <f>+AA26-AA44</f>
        <v>237609575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58362711</v>
      </c>
      <c r="D6" s="18"/>
      <c r="E6" s="19">
        <v>-55066532</v>
      </c>
      <c r="F6" s="20">
        <v>-55066532</v>
      </c>
      <c r="G6" s="20">
        <v>10729768</v>
      </c>
      <c r="H6" s="20">
        <v>5534844</v>
      </c>
      <c r="I6" s="20">
        <v>4727459</v>
      </c>
      <c r="J6" s="20">
        <v>20992071</v>
      </c>
      <c r="K6" s="20">
        <v>6269554</v>
      </c>
      <c r="L6" s="20">
        <v>5764932</v>
      </c>
      <c r="M6" s="20">
        <v>1899990</v>
      </c>
      <c r="N6" s="20">
        <v>13934476</v>
      </c>
      <c r="O6" s="20"/>
      <c r="P6" s="20"/>
      <c r="Q6" s="20"/>
      <c r="R6" s="20"/>
      <c r="S6" s="20"/>
      <c r="T6" s="20"/>
      <c r="U6" s="20"/>
      <c r="V6" s="20"/>
      <c r="W6" s="20">
        <v>34926547</v>
      </c>
      <c r="X6" s="20">
        <v>-27533280</v>
      </c>
      <c r="Y6" s="20">
        <v>62459827</v>
      </c>
      <c r="Z6" s="21">
        <v>-226.8521113358089</v>
      </c>
      <c r="AA6" s="22">
        <v>-55066532</v>
      </c>
    </row>
    <row r="7" spans="1:27" x14ac:dyDescent="0.25">
      <c r="A7" s="23" t="s">
        <v>35</v>
      </c>
      <c r="B7" s="17" t="s">
        <v>32</v>
      </c>
      <c r="C7" s="18">
        <v>1363038</v>
      </c>
      <c r="D7" s="18"/>
      <c r="E7" s="19">
        <v>56447049</v>
      </c>
      <c r="F7" s="20">
        <v>56447049</v>
      </c>
      <c r="G7" s="20">
        <v>131759554</v>
      </c>
      <c r="H7" s="20">
        <v>7872422</v>
      </c>
      <c r="I7" s="20">
        <v>6474929</v>
      </c>
      <c r="J7" s="20">
        <v>146106905</v>
      </c>
      <c r="K7" s="20">
        <v>9817206</v>
      </c>
      <c r="L7" s="20">
        <v>8685070</v>
      </c>
      <c r="M7" s="20">
        <v>10331763</v>
      </c>
      <c r="N7" s="20">
        <v>28834039</v>
      </c>
      <c r="O7" s="20"/>
      <c r="P7" s="20"/>
      <c r="Q7" s="20"/>
      <c r="R7" s="20"/>
      <c r="S7" s="20"/>
      <c r="T7" s="20"/>
      <c r="U7" s="20"/>
      <c r="V7" s="20"/>
      <c r="W7" s="20">
        <v>174940944</v>
      </c>
      <c r="X7" s="20">
        <v>28223532</v>
      </c>
      <c r="Y7" s="20">
        <v>146717412</v>
      </c>
      <c r="Z7" s="21">
        <v>519.84072014799563</v>
      </c>
      <c r="AA7" s="22">
        <v>56447049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-8352000</v>
      </c>
      <c r="F10" s="20">
        <v>-8352000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-4176000</v>
      </c>
      <c r="Y10" s="20">
        <v>4176000</v>
      </c>
      <c r="Z10" s="21">
        <v>-100</v>
      </c>
      <c r="AA10" s="22">
        <v>-8352000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25991748</v>
      </c>
      <c r="F11" s="20">
        <v>25991748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12995880</v>
      </c>
      <c r="Y11" s="24">
        <v>-12995880</v>
      </c>
      <c r="Z11" s="25">
        <v>-100</v>
      </c>
      <c r="AA11" s="26">
        <v>25991748</v>
      </c>
    </row>
    <row r="12" spans="1:27" x14ac:dyDescent="0.25">
      <c r="A12" s="23" t="s">
        <v>40</v>
      </c>
      <c r="B12" s="17" t="s">
        <v>32</v>
      </c>
      <c r="C12" s="18">
        <v>9709606</v>
      </c>
      <c r="D12" s="18"/>
      <c r="E12" s="19">
        <v>10500465</v>
      </c>
      <c r="F12" s="20">
        <v>10500465</v>
      </c>
      <c r="G12" s="20">
        <v>10292182</v>
      </c>
      <c r="H12" s="20"/>
      <c r="I12" s="20"/>
      <c r="J12" s="20">
        <v>10292182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10292182</v>
      </c>
      <c r="X12" s="20">
        <v>5250234</v>
      </c>
      <c r="Y12" s="20">
        <v>5041948</v>
      </c>
      <c r="Z12" s="21">
        <v>96.032824441729645</v>
      </c>
      <c r="AA12" s="22">
        <v>10500465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69435355</v>
      </c>
      <c r="D13" s="29">
        <f>SUM(D6:D12)</f>
        <v>0</v>
      </c>
      <c r="E13" s="30">
        <f t="shared" si="0"/>
        <v>29520730</v>
      </c>
      <c r="F13" s="31">
        <f t="shared" si="0"/>
        <v>29520730</v>
      </c>
      <c r="G13" s="31">
        <f t="shared" si="0"/>
        <v>152781504</v>
      </c>
      <c r="H13" s="31">
        <f t="shared" si="0"/>
        <v>13407266</v>
      </c>
      <c r="I13" s="31">
        <f t="shared" si="0"/>
        <v>11202388</v>
      </c>
      <c r="J13" s="31">
        <f t="shared" si="0"/>
        <v>177391158</v>
      </c>
      <c r="K13" s="31">
        <f t="shared" si="0"/>
        <v>16086760</v>
      </c>
      <c r="L13" s="31">
        <f t="shared" si="0"/>
        <v>14450002</v>
      </c>
      <c r="M13" s="31">
        <f t="shared" si="0"/>
        <v>12231753</v>
      </c>
      <c r="N13" s="31">
        <f t="shared" si="0"/>
        <v>42768515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220159673</v>
      </c>
      <c r="X13" s="31">
        <f t="shared" si="0"/>
        <v>14760366</v>
      </c>
      <c r="Y13" s="31">
        <f t="shared" si="0"/>
        <v>205399307</v>
      </c>
      <c r="Z13" s="32">
        <f>+IF(X13&lt;&gt;0,+(Y13/X13)*100,0)</f>
        <v>1391.5597147116814</v>
      </c>
      <c r="AA13" s="33">
        <f>SUM(AA6:AA12)</f>
        <v>29520730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15761943</v>
      </c>
      <c r="D17" s="18"/>
      <c r="E17" s="19">
        <v>-8907361</v>
      </c>
      <c r="F17" s="20">
        <v>-8907361</v>
      </c>
      <c r="G17" s="24">
        <v>13028981</v>
      </c>
      <c r="H17" s="24"/>
      <c r="I17" s="24"/>
      <c r="J17" s="20">
        <v>13028981</v>
      </c>
      <c r="K17" s="24"/>
      <c r="L17" s="24"/>
      <c r="M17" s="20">
        <v>3058554</v>
      </c>
      <c r="N17" s="24">
        <v>3058554</v>
      </c>
      <c r="O17" s="24"/>
      <c r="P17" s="24"/>
      <c r="Q17" s="20"/>
      <c r="R17" s="24"/>
      <c r="S17" s="24"/>
      <c r="T17" s="20"/>
      <c r="U17" s="24"/>
      <c r="V17" s="24"/>
      <c r="W17" s="24">
        <v>16087535</v>
      </c>
      <c r="X17" s="20">
        <v>-4453680</v>
      </c>
      <c r="Y17" s="24">
        <v>20541215</v>
      </c>
      <c r="Z17" s="25">
        <v>-461.21892457473371</v>
      </c>
      <c r="AA17" s="26">
        <v>-8907361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15761943</v>
      </c>
      <c r="D25" s="29">
        <f t="shared" ref="D25:Y25" si="1">SUM(D15:D24)</f>
        <v>0</v>
      </c>
      <c r="E25" s="35">
        <f t="shared" si="1"/>
        <v>-8907361</v>
      </c>
      <c r="F25" s="36">
        <f t="shared" si="1"/>
        <v>-8907361</v>
      </c>
      <c r="G25" s="36">
        <f t="shared" si="1"/>
        <v>13028981</v>
      </c>
      <c r="H25" s="36">
        <f t="shared" si="1"/>
        <v>0</v>
      </c>
      <c r="I25" s="36">
        <f t="shared" si="1"/>
        <v>0</v>
      </c>
      <c r="J25" s="36">
        <f t="shared" si="1"/>
        <v>13028981</v>
      </c>
      <c r="K25" s="36">
        <f t="shared" si="1"/>
        <v>0</v>
      </c>
      <c r="L25" s="36">
        <f t="shared" si="1"/>
        <v>0</v>
      </c>
      <c r="M25" s="36">
        <f t="shared" si="1"/>
        <v>3058554</v>
      </c>
      <c r="N25" s="36">
        <f t="shared" si="1"/>
        <v>3058554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16087535</v>
      </c>
      <c r="X25" s="36">
        <f t="shared" si="1"/>
        <v>-4453680</v>
      </c>
      <c r="Y25" s="36">
        <f t="shared" si="1"/>
        <v>20541215</v>
      </c>
      <c r="Z25" s="37">
        <f>+IF(X25&lt;&gt;0,+(Y25/X25)*100,0)</f>
        <v>-461.21892457473371</v>
      </c>
      <c r="AA25" s="38">
        <f>SUM(AA15:AA24)</f>
        <v>-8907361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85197298</v>
      </c>
      <c r="D26" s="29">
        <f>+D13+D25</f>
        <v>0</v>
      </c>
      <c r="E26" s="30">
        <f t="shared" si="2"/>
        <v>20613369</v>
      </c>
      <c r="F26" s="31">
        <f t="shared" si="2"/>
        <v>20613369</v>
      </c>
      <c r="G26" s="31">
        <f t="shared" si="2"/>
        <v>165810485</v>
      </c>
      <c r="H26" s="31">
        <f t="shared" si="2"/>
        <v>13407266</v>
      </c>
      <c r="I26" s="31">
        <f t="shared" si="2"/>
        <v>11202388</v>
      </c>
      <c r="J26" s="31">
        <f t="shared" si="2"/>
        <v>190420139</v>
      </c>
      <c r="K26" s="31">
        <f t="shared" si="2"/>
        <v>16086760</v>
      </c>
      <c r="L26" s="31">
        <f t="shared" si="2"/>
        <v>14450002</v>
      </c>
      <c r="M26" s="31">
        <f t="shared" si="2"/>
        <v>15290307</v>
      </c>
      <c r="N26" s="31">
        <f t="shared" si="2"/>
        <v>45827069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236247208</v>
      </c>
      <c r="X26" s="31">
        <f t="shared" si="2"/>
        <v>10306686</v>
      </c>
      <c r="Y26" s="31">
        <f t="shared" si="2"/>
        <v>225940522</v>
      </c>
      <c r="Z26" s="32">
        <f>+IF(X26&lt;&gt;0,+(Y26/X26)*100,0)</f>
        <v>2192.1743031659253</v>
      </c>
      <c r="AA26" s="33">
        <f>+AA13+AA25</f>
        <v>20613369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158804640</v>
      </c>
      <c r="D32" s="18"/>
      <c r="E32" s="19">
        <v>500000</v>
      </c>
      <c r="F32" s="20">
        <v>500000</v>
      </c>
      <c r="G32" s="20">
        <v>15887660</v>
      </c>
      <c r="H32" s="20"/>
      <c r="I32" s="20">
        <v>15963427</v>
      </c>
      <c r="J32" s="20">
        <v>31851087</v>
      </c>
      <c r="K32" s="20">
        <v>13105570</v>
      </c>
      <c r="L32" s="20">
        <v>14163881</v>
      </c>
      <c r="M32" s="20">
        <v>13717715</v>
      </c>
      <c r="N32" s="20">
        <v>40987166</v>
      </c>
      <c r="O32" s="20"/>
      <c r="P32" s="20"/>
      <c r="Q32" s="20"/>
      <c r="R32" s="20"/>
      <c r="S32" s="20"/>
      <c r="T32" s="20"/>
      <c r="U32" s="20"/>
      <c r="V32" s="20"/>
      <c r="W32" s="20">
        <v>72838253</v>
      </c>
      <c r="X32" s="20">
        <v>250002</v>
      </c>
      <c r="Y32" s="20">
        <v>72588251</v>
      </c>
      <c r="Z32" s="21">
        <v>29035.068119455042</v>
      </c>
      <c r="AA32" s="22">
        <v>500000</v>
      </c>
    </row>
    <row r="33" spans="1:27" x14ac:dyDescent="0.25">
      <c r="A33" s="23" t="s">
        <v>60</v>
      </c>
      <c r="B33" s="17" t="s">
        <v>32</v>
      </c>
      <c r="C33" s="18">
        <v>-1358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29305500</v>
      </c>
      <c r="F35" s="20">
        <v>29305500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14652744</v>
      </c>
      <c r="Y35" s="20">
        <v>-14652744</v>
      </c>
      <c r="Z35" s="21">
        <v>-100</v>
      </c>
      <c r="AA35" s="22">
        <v>29305500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158803282</v>
      </c>
      <c r="D37" s="29">
        <f t="shared" ref="D37:Y37" si="3">SUM(D29:D36)</f>
        <v>0</v>
      </c>
      <c r="E37" s="30">
        <f t="shared" si="3"/>
        <v>29805500</v>
      </c>
      <c r="F37" s="31">
        <f t="shared" si="3"/>
        <v>29805500</v>
      </c>
      <c r="G37" s="31">
        <f t="shared" si="3"/>
        <v>15887660</v>
      </c>
      <c r="H37" s="31">
        <f t="shared" si="3"/>
        <v>0</v>
      </c>
      <c r="I37" s="31">
        <f t="shared" si="3"/>
        <v>15963427</v>
      </c>
      <c r="J37" s="31">
        <f t="shared" si="3"/>
        <v>31851087</v>
      </c>
      <c r="K37" s="31">
        <f t="shared" si="3"/>
        <v>13105570</v>
      </c>
      <c r="L37" s="31">
        <f t="shared" si="3"/>
        <v>14163881</v>
      </c>
      <c r="M37" s="31">
        <f t="shared" si="3"/>
        <v>13717715</v>
      </c>
      <c r="N37" s="31">
        <f t="shared" si="3"/>
        <v>40987166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72838253</v>
      </c>
      <c r="X37" s="31">
        <f t="shared" si="3"/>
        <v>14902746</v>
      </c>
      <c r="Y37" s="31">
        <f t="shared" si="3"/>
        <v>57935507</v>
      </c>
      <c r="Z37" s="32">
        <f>+IF(X37&lt;&gt;0,+(Y37/X37)*100,0)</f>
        <v>388.75725990364464</v>
      </c>
      <c r="AA37" s="33">
        <f>SUM(AA29:AA36)</f>
        <v>29805500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158803282</v>
      </c>
      <c r="D44" s="29">
        <f>+D37+D43</f>
        <v>0</v>
      </c>
      <c r="E44" s="30">
        <f t="shared" si="5"/>
        <v>29805500</v>
      </c>
      <c r="F44" s="31">
        <f t="shared" si="5"/>
        <v>29805500</v>
      </c>
      <c r="G44" s="31">
        <f t="shared" si="5"/>
        <v>15887660</v>
      </c>
      <c r="H44" s="31">
        <f t="shared" si="5"/>
        <v>0</v>
      </c>
      <c r="I44" s="31">
        <f t="shared" si="5"/>
        <v>15963427</v>
      </c>
      <c r="J44" s="31">
        <f t="shared" si="5"/>
        <v>31851087</v>
      </c>
      <c r="K44" s="31">
        <f t="shared" si="5"/>
        <v>13105570</v>
      </c>
      <c r="L44" s="31">
        <f t="shared" si="5"/>
        <v>14163881</v>
      </c>
      <c r="M44" s="31">
        <f t="shared" si="5"/>
        <v>13717715</v>
      </c>
      <c r="N44" s="31">
        <f t="shared" si="5"/>
        <v>40987166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72838253</v>
      </c>
      <c r="X44" s="31">
        <f t="shared" si="5"/>
        <v>14902746</v>
      </c>
      <c r="Y44" s="31">
        <f t="shared" si="5"/>
        <v>57935507</v>
      </c>
      <c r="Z44" s="32">
        <f>+IF(X44&lt;&gt;0,+(Y44/X44)*100,0)</f>
        <v>388.75725990364464</v>
      </c>
      <c r="AA44" s="33">
        <f>+AA37+AA43</f>
        <v>29805500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-73605984</v>
      </c>
      <c r="D45" s="42">
        <f t="shared" si="6"/>
        <v>0</v>
      </c>
      <c r="E45" s="43">
        <f t="shared" si="6"/>
        <v>-9192131</v>
      </c>
      <c r="F45" s="44">
        <f t="shared" si="6"/>
        <v>-9192131</v>
      </c>
      <c r="G45" s="44">
        <f t="shared" si="6"/>
        <v>149922825</v>
      </c>
      <c r="H45" s="44">
        <f t="shared" si="6"/>
        <v>13407266</v>
      </c>
      <c r="I45" s="44">
        <f t="shared" si="6"/>
        <v>-4761039</v>
      </c>
      <c r="J45" s="44">
        <f t="shared" si="6"/>
        <v>158569052</v>
      </c>
      <c r="K45" s="44">
        <f t="shared" si="6"/>
        <v>2981190</v>
      </c>
      <c r="L45" s="44">
        <f t="shared" si="6"/>
        <v>286121</v>
      </c>
      <c r="M45" s="44">
        <f t="shared" si="6"/>
        <v>1572592</v>
      </c>
      <c r="N45" s="44">
        <f t="shared" si="6"/>
        <v>4839903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163408955</v>
      </c>
      <c r="X45" s="44">
        <f t="shared" si="6"/>
        <v>-4596060</v>
      </c>
      <c r="Y45" s="44">
        <f t="shared" si="6"/>
        <v>168005015</v>
      </c>
      <c r="Z45" s="45">
        <f>+IF(X45&lt;&gt;0,+(Y45/X45)*100,0)</f>
        <v>-3655.4138762331213</v>
      </c>
      <c r="AA45" s="46">
        <f>+AA26-AA44</f>
        <v>-9192131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5370</v>
      </c>
      <c r="D47" s="18"/>
      <c r="E47" s="19">
        <v>10925939</v>
      </c>
      <c r="F47" s="20">
        <v>10925939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5462970</v>
      </c>
      <c r="Y47" s="20">
        <v>-5462970</v>
      </c>
      <c r="Z47" s="47">
        <v>-100</v>
      </c>
      <c r="AA47" s="22">
        <v>10925939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5370</v>
      </c>
      <c r="D50" s="50">
        <f t="shared" ref="D50:Y50" si="7">SUM(D47:D49)</f>
        <v>0</v>
      </c>
      <c r="E50" s="51">
        <f t="shared" si="7"/>
        <v>10925939</v>
      </c>
      <c r="F50" s="52">
        <f t="shared" si="7"/>
        <v>10925939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5462970</v>
      </c>
      <c r="Y50" s="52">
        <f t="shared" si="7"/>
        <v>-5462970</v>
      </c>
      <c r="Z50" s="53">
        <f>+IF(X50&lt;&gt;0,+(Y50/X50)*100,0)</f>
        <v>-100</v>
      </c>
      <c r="AA50" s="54">
        <f>SUM(AA47:AA49)</f>
        <v>10925939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-4926329</v>
      </c>
      <c r="D6" s="18"/>
      <c r="E6" s="19">
        <v>-75382</v>
      </c>
      <c r="F6" s="20">
        <v>643319</v>
      </c>
      <c r="G6" s="20">
        <v>-2925348</v>
      </c>
      <c r="H6" s="20"/>
      <c r="I6" s="20">
        <v>-61446</v>
      </c>
      <c r="J6" s="20">
        <v>-2986794</v>
      </c>
      <c r="K6" s="20">
        <v>-871862</v>
      </c>
      <c r="L6" s="20">
        <v>-3167405</v>
      </c>
      <c r="M6" s="20">
        <v>-463055</v>
      </c>
      <c r="N6" s="20">
        <v>-4502322</v>
      </c>
      <c r="O6" s="20"/>
      <c r="P6" s="20"/>
      <c r="Q6" s="20"/>
      <c r="R6" s="20"/>
      <c r="S6" s="20"/>
      <c r="T6" s="20"/>
      <c r="U6" s="20"/>
      <c r="V6" s="20"/>
      <c r="W6" s="20">
        <v>-7489116</v>
      </c>
      <c r="X6" s="20">
        <v>-2042183</v>
      </c>
      <c r="Y6" s="20">
        <v>-5446933</v>
      </c>
      <c r="Z6" s="21">
        <v>266.72110187970424</v>
      </c>
      <c r="AA6" s="22">
        <v>643319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1886319</v>
      </c>
      <c r="D11" s="18"/>
      <c r="E11" s="19">
        <v>769124</v>
      </c>
      <c r="F11" s="20">
        <v>769124</v>
      </c>
      <c r="G11" s="24">
        <v>1886319</v>
      </c>
      <c r="H11" s="24"/>
      <c r="I11" s="24">
        <v>8015</v>
      </c>
      <c r="J11" s="20">
        <v>1894334</v>
      </c>
      <c r="K11" s="24">
        <v>105706</v>
      </c>
      <c r="L11" s="24">
        <v>299418</v>
      </c>
      <c r="M11" s="20">
        <v>-403413</v>
      </c>
      <c r="N11" s="24">
        <v>1711</v>
      </c>
      <c r="O11" s="24"/>
      <c r="P11" s="24"/>
      <c r="Q11" s="20"/>
      <c r="R11" s="24"/>
      <c r="S11" s="24"/>
      <c r="T11" s="20"/>
      <c r="U11" s="24"/>
      <c r="V11" s="24"/>
      <c r="W11" s="24">
        <v>1896045</v>
      </c>
      <c r="X11" s="20">
        <v>769124</v>
      </c>
      <c r="Y11" s="24">
        <v>1126921</v>
      </c>
      <c r="Z11" s="25">
        <v>146.52006698529755</v>
      </c>
      <c r="AA11" s="26">
        <v>769124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-3040010</v>
      </c>
      <c r="D13" s="29">
        <f>SUM(D6:D12)</f>
        <v>0</v>
      </c>
      <c r="E13" s="30">
        <f t="shared" si="0"/>
        <v>693742</v>
      </c>
      <c r="F13" s="31">
        <f t="shared" si="0"/>
        <v>1412443</v>
      </c>
      <c r="G13" s="31">
        <f t="shared" si="0"/>
        <v>-1039029</v>
      </c>
      <c r="H13" s="31">
        <f t="shared" si="0"/>
        <v>0</v>
      </c>
      <c r="I13" s="31">
        <f t="shared" si="0"/>
        <v>-53431</v>
      </c>
      <c r="J13" s="31">
        <f t="shared" si="0"/>
        <v>-1092460</v>
      </c>
      <c r="K13" s="31">
        <f t="shared" si="0"/>
        <v>-766156</v>
      </c>
      <c r="L13" s="31">
        <f t="shared" si="0"/>
        <v>-2867987</v>
      </c>
      <c r="M13" s="31">
        <f t="shared" si="0"/>
        <v>-866468</v>
      </c>
      <c r="N13" s="31">
        <f t="shared" si="0"/>
        <v>-4500611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-5593071</v>
      </c>
      <c r="X13" s="31">
        <f t="shared" si="0"/>
        <v>-1273059</v>
      </c>
      <c r="Y13" s="31">
        <f t="shared" si="0"/>
        <v>-4320012</v>
      </c>
      <c r="Z13" s="32">
        <f>+IF(X13&lt;&gt;0,+(Y13/X13)*100,0)</f>
        <v>339.34106746034553</v>
      </c>
      <c r="AA13" s="33">
        <f>SUM(AA6:AA12)</f>
        <v>1412443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2551044</v>
      </c>
      <c r="D17" s="18"/>
      <c r="E17" s="19">
        <v>7531046</v>
      </c>
      <c r="F17" s="20">
        <v>7531046</v>
      </c>
      <c r="G17" s="24">
        <v>2445828</v>
      </c>
      <c r="H17" s="24">
        <v>105216</v>
      </c>
      <c r="I17" s="24"/>
      <c r="J17" s="20">
        <v>2551044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2551044</v>
      </c>
      <c r="X17" s="20">
        <v>7531046</v>
      </c>
      <c r="Y17" s="24">
        <v>-4980002</v>
      </c>
      <c r="Z17" s="25">
        <v>-66.126299055934595</v>
      </c>
      <c r="AA17" s="26">
        <v>7531046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2551044</v>
      </c>
      <c r="D25" s="29">
        <f t="shared" ref="D25:Y25" si="1">SUM(D15:D24)</f>
        <v>0</v>
      </c>
      <c r="E25" s="35">
        <f t="shared" si="1"/>
        <v>7531046</v>
      </c>
      <c r="F25" s="36">
        <f t="shared" si="1"/>
        <v>7531046</v>
      </c>
      <c r="G25" s="36">
        <f t="shared" si="1"/>
        <v>2445828</v>
      </c>
      <c r="H25" s="36">
        <f t="shared" si="1"/>
        <v>105216</v>
      </c>
      <c r="I25" s="36">
        <f t="shared" si="1"/>
        <v>0</v>
      </c>
      <c r="J25" s="36">
        <f t="shared" si="1"/>
        <v>2551044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2551044</v>
      </c>
      <c r="X25" s="36">
        <f t="shared" si="1"/>
        <v>7531046</v>
      </c>
      <c r="Y25" s="36">
        <f t="shared" si="1"/>
        <v>-4980002</v>
      </c>
      <c r="Z25" s="37">
        <f>+IF(X25&lt;&gt;0,+(Y25/X25)*100,0)</f>
        <v>-66.126299055934595</v>
      </c>
      <c r="AA25" s="38">
        <f>SUM(AA15:AA24)</f>
        <v>7531046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-488966</v>
      </c>
      <c r="D26" s="29">
        <f>+D13+D25</f>
        <v>0</v>
      </c>
      <c r="E26" s="30">
        <f t="shared" si="2"/>
        <v>8224788</v>
      </c>
      <c r="F26" s="31">
        <f t="shared" si="2"/>
        <v>8943489</v>
      </c>
      <c r="G26" s="31">
        <f t="shared" si="2"/>
        <v>1406799</v>
      </c>
      <c r="H26" s="31">
        <f t="shared" si="2"/>
        <v>105216</v>
      </c>
      <c r="I26" s="31">
        <f t="shared" si="2"/>
        <v>-53431</v>
      </c>
      <c r="J26" s="31">
        <f t="shared" si="2"/>
        <v>1458584</v>
      </c>
      <c r="K26" s="31">
        <f t="shared" si="2"/>
        <v>-766156</v>
      </c>
      <c r="L26" s="31">
        <f t="shared" si="2"/>
        <v>-2867987</v>
      </c>
      <c r="M26" s="31">
        <f t="shared" si="2"/>
        <v>-866468</v>
      </c>
      <c r="N26" s="31">
        <f t="shared" si="2"/>
        <v>-4500611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-3042027</v>
      </c>
      <c r="X26" s="31">
        <f t="shared" si="2"/>
        <v>6257987</v>
      </c>
      <c r="Y26" s="31">
        <f t="shared" si="2"/>
        <v>-9300014</v>
      </c>
      <c r="Z26" s="32">
        <f>+IF(X26&lt;&gt;0,+(Y26/X26)*100,0)</f>
        <v>-148.61031191020371</v>
      </c>
      <c r="AA26" s="33">
        <f>+AA13+AA25</f>
        <v>8943489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1293695</v>
      </c>
      <c r="D32" s="18"/>
      <c r="E32" s="19">
        <v>6100436</v>
      </c>
      <c r="F32" s="20">
        <v>6725393</v>
      </c>
      <c r="G32" s="20">
        <v>877676</v>
      </c>
      <c r="H32" s="20"/>
      <c r="I32" s="20"/>
      <c r="J32" s="20">
        <v>877676</v>
      </c>
      <c r="K32" s="20"/>
      <c r="L32" s="20"/>
      <c r="M32" s="20">
        <v>-606840</v>
      </c>
      <c r="N32" s="20">
        <v>-606840</v>
      </c>
      <c r="O32" s="20"/>
      <c r="P32" s="20"/>
      <c r="Q32" s="20"/>
      <c r="R32" s="20"/>
      <c r="S32" s="20"/>
      <c r="T32" s="20"/>
      <c r="U32" s="20"/>
      <c r="V32" s="20"/>
      <c r="W32" s="20">
        <v>270836</v>
      </c>
      <c r="X32" s="20">
        <v>3988175</v>
      </c>
      <c r="Y32" s="20">
        <v>-3717339</v>
      </c>
      <c r="Z32" s="21">
        <v>-93.209024177725396</v>
      </c>
      <c r="AA32" s="22">
        <v>6725393</v>
      </c>
    </row>
    <row r="33" spans="1:27" x14ac:dyDescent="0.25">
      <c r="A33" s="23" t="s">
        <v>60</v>
      </c>
      <c r="B33" s="17" t="s">
        <v>32</v>
      </c>
      <c r="C33" s="18">
        <v>718701</v>
      </c>
      <c r="D33" s="18"/>
      <c r="E33" s="19"/>
      <c r="F33" s="20"/>
      <c r="G33" s="20">
        <v>3135701</v>
      </c>
      <c r="H33" s="20"/>
      <c r="I33" s="20"/>
      <c r="J33" s="20">
        <v>3135701</v>
      </c>
      <c r="K33" s="20"/>
      <c r="L33" s="20">
        <v>-4236555</v>
      </c>
      <c r="M33" s="20">
        <v>504832</v>
      </c>
      <c r="N33" s="20">
        <v>-3731723</v>
      </c>
      <c r="O33" s="20"/>
      <c r="P33" s="20"/>
      <c r="Q33" s="20"/>
      <c r="R33" s="20"/>
      <c r="S33" s="20"/>
      <c r="T33" s="20"/>
      <c r="U33" s="20"/>
      <c r="V33" s="20"/>
      <c r="W33" s="20">
        <v>-596022</v>
      </c>
      <c r="X33" s="20"/>
      <c r="Y33" s="20">
        <v>-596022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2012396</v>
      </c>
      <c r="D37" s="29">
        <f t="shared" ref="D37:Y37" si="3">SUM(D29:D36)</f>
        <v>0</v>
      </c>
      <c r="E37" s="30">
        <f t="shared" si="3"/>
        <v>6100436</v>
      </c>
      <c r="F37" s="31">
        <f t="shared" si="3"/>
        <v>6725393</v>
      </c>
      <c r="G37" s="31">
        <f t="shared" si="3"/>
        <v>4013377</v>
      </c>
      <c r="H37" s="31">
        <f t="shared" si="3"/>
        <v>0</v>
      </c>
      <c r="I37" s="31">
        <f t="shared" si="3"/>
        <v>0</v>
      </c>
      <c r="J37" s="31">
        <f t="shared" si="3"/>
        <v>4013377</v>
      </c>
      <c r="K37" s="31">
        <f t="shared" si="3"/>
        <v>0</v>
      </c>
      <c r="L37" s="31">
        <f t="shared" si="3"/>
        <v>-4236555</v>
      </c>
      <c r="M37" s="31">
        <f t="shared" si="3"/>
        <v>-102008</v>
      </c>
      <c r="N37" s="31">
        <f t="shared" si="3"/>
        <v>-4338563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-325186</v>
      </c>
      <c r="X37" s="31">
        <f t="shared" si="3"/>
        <v>3988175</v>
      </c>
      <c r="Y37" s="31">
        <f t="shared" si="3"/>
        <v>-4313361</v>
      </c>
      <c r="Z37" s="32">
        <f>+IF(X37&lt;&gt;0,+(Y37/X37)*100,0)</f>
        <v>-108.15375453684956</v>
      </c>
      <c r="AA37" s="33">
        <f>SUM(AA29:AA36)</f>
        <v>6725393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2012396</v>
      </c>
      <c r="D44" s="29">
        <f>+D37+D43</f>
        <v>0</v>
      </c>
      <c r="E44" s="30">
        <f t="shared" si="5"/>
        <v>6100436</v>
      </c>
      <c r="F44" s="31">
        <f t="shared" si="5"/>
        <v>6725393</v>
      </c>
      <c r="G44" s="31">
        <f t="shared" si="5"/>
        <v>4013377</v>
      </c>
      <c r="H44" s="31">
        <f t="shared" si="5"/>
        <v>0</v>
      </c>
      <c r="I44" s="31">
        <f t="shared" si="5"/>
        <v>0</v>
      </c>
      <c r="J44" s="31">
        <f t="shared" si="5"/>
        <v>4013377</v>
      </c>
      <c r="K44" s="31">
        <f t="shared" si="5"/>
        <v>0</v>
      </c>
      <c r="L44" s="31">
        <f t="shared" si="5"/>
        <v>-4236555</v>
      </c>
      <c r="M44" s="31">
        <f t="shared" si="5"/>
        <v>-102008</v>
      </c>
      <c r="N44" s="31">
        <f t="shared" si="5"/>
        <v>-4338563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-325186</v>
      </c>
      <c r="X44" s="31">
        <f t="shared" si="5"/>
        <v>3988175</v>
      </c>
      <c r="Y44" s="31">
        <f t="shared" si="5"/>
        <v>-4313361</v>
      </c>
      <c r="Z44" s="32">
        <f>+IF(X44&lt;&gt;0,+(Y44/X44)*100,0)</f>
        <v>-108.15375453684956</v>
      </c>
      <c r="AA44" s="33">
        <f>+AA37+AA43</f>
        <v>6725393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-2501362</v>
      </c>
      <c r="D45" s="42">
        <f t="shared" si="6"/>
        <v>0</v>
      </c>
      <c r="E45" s="43">
        <f t="shared" si="6"/>
        <v>2124352</v>
      </c>
      <c r="F45" s="44">
        <f t="shared" si="6"/>
        <v>2218096</v>
      </c>
      <c r="G45" s="44">
        <f t="shared" si="6"/>
        <v>-2606578</v>
      </c>
      <c r="H45" s="44">
        <f t="shared" si="6"/>
        <v>105216</v>
      </c>
      <c r="I45" s="44">
        <f t="shared" si="6"/>
        <v>-53431</v>
      </c>
      <c r="J45" s="44">
        <f t="shared" si="6"/>
        <v>-2554793</v>
      </c>
      <c r="K45" s="44">
        <f t="shared" si="6"/>
        <v>-766156</v>
      </c>
      <c r="L45" s="44">
        <f t="shared" si="6"/>
        <v>1368568</v>
      </c>
      <c r="M45" s="44">
        <f t="shared" si="6"/>
        <v>-764460</v>
      </c>
      <c r="N45" s="44">
        <f t="shared" si="6"/>
        <v>-162048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-2716841</v>
      </c>
      <c r="X45" s="44">
        <f t="shared" si="6"/>
        <v>2269812</v>
      </c>
      <c r="Y45" s="44">
        <f t="shared" si="6"/>
        <v>-4986653</v>
      </c>
      <c r="Z45" s="45">
        <f>+IF(X45&lt;&gt;0,+(Y45/X45)*100,0)</f>
        <v>-219.69453857852542</v>
      </c>
      <c r="AA45" s="46">
        <f>+AA26-AA44</f>
        <v>2218096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-1513935</v>
      </c>
      <c r="D47" s="18"/>
      <c r="E47" s="19">
        <v>3044735</v>
      </c>
      <c r="F47" s="20">
        <v>3138479</v>
      </c>
      <c r="G47" s="20">
        <v>-1155606</v>
      </c>
      <c r="H47" s="20">
        <v>-358329</v>
      </c>
      <c r="I47" s="20">
        <v>-53431</v>
      </c>
      <c r="J47" s="20">
        <v>-1567366</v>
      </c>
      <c r="K47" s="20">
        <v>-758141</v>
      </c>
      <c r="L47" s="20">
        <v>1482290</v>
      </c>
      <c r="M47" s="20">
        <v>-306530</v>
      </c>
      <c r="N47" s="20">
        <v>417619</v>
      </c>
      <c r="O47" s="20"/>
      <c r="P47" s="20"/>
      <c r="Q47" s="20"/>
      <c r="R47" s="20"/>
      <c r="S47" s="20"/>
      <c r="T47" s="20"/>
      <c r="U47" s="20"/>
      <c r="V47" s="20"/>
      <c r="W47" s="20">
        <v>-1149747</v>
      </c>
      <c r="X47" s="20">
        <v>3190195</v>
      </c>
      <c r="Y47" s="20">
        <v>-4339942</v>
      </c>
      <c r="Z47" s="47">
        <v>-136.04002263184537</v>
      </c>
      <c r="AA47" s="22">
        <v>3138479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-1513935</v>
      </c>
      <c r="D50" s="50">
        <f t="shared" ref="D50:Y50" si="7">SUM(D47:D49)</f>
        <v>0</v>
      </c>
      <c r="E50" s="51">
        <f t="shared" si="7"/>
        <v>3044735</v>
      </c>
      <c r="F50" s="52">
        <f t="shared" si="7"/>
        <v>3138479</v>
      </c>
      <c r="G50" s="52">
        <f t="shared" si="7"/>
        <v>-1155606</v>
      </c>
      <c r="H50" s="52">
        <f t="shared" si="7"/>
        <v>-358329</v>
      </c>
      <c r="I50" s="52">
        <f t="shared" si="7"/>
        <v>-53431</v>
      </c>
      <c r="J50" s="52">
        <f t="shared" si="7"/>
        <v>-1567366</v>
      </c>
      <c r="K50" s="52">
        <f t="shared" si="7"/>
        <v>-758141</v>
      </c>
      <c r="L50" s="52">
        <f t="shared" si="7"/>
        <v>1482290</v>
      </c>
      <c r="M50" s="52">
        <f t="shared" si="7"/>
        <v>-306530</v>
      </c>
      <c r="N50" s="52">
        <f t="shared" si="7"/>
        <v>417619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-1149747</v>
      </c>
      <c r="X50" s="52">
        <f t="shared" si="7"/>
        <v>3190195</v>
      </c>
      <c r="Y50" s="52">
        <f t="shared" si="7"/>
        <v>-4339942</v>
      </c>
      <c r="Z50" s="53">
        <f>+IF(X50&lt;&gt;0,+(Y50/X50)*100,0)</f>
        <v>-136.04002263184537</v>
      </c>
      <c r="AA50" s="54">
        <f>SUM(AA47:AA49)</f>
        <v>3138479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-2494152</v>
      </c>
      <c r="F6" s="20">
        <v>-2494152</v>
      </c>
      <c r="G6" s="20">
        <v>-4328406</v>
      </c>
      <c r="H6" s="20"/>
      <c r="I6" s="20"/>
      <c r="J6" s="20">
        <v>-4328406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-4328406</v>
      </c>
      <c r="X6" s="20">
        <v>-1247076</v>
      </c>
      <c r="Y6" s="20">
        <v>-3081330</v>
      </c>
      <c r="Z6" s="21">
        <v>247.08437978118414</v>
      </c>
      <c r="AA6" s="22">
        <v>-2494152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377849</v>
      </c>
      <c r="D11" s="18"/>
      <c r="E11" s="19"/>
      <c r="F11" s="20"/>
      <c r="G11" s="24">
        <v>377849</v>
      </c>
      <c r="H11" s="24"/>
      <c r="I11" s="24"/>
      <c r="J11" s="20">
        <v>377849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377849</v>
      </c>
      <c r="X11" s="20"/>
      <c r="Y11" s="24">
        <v>377849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377849</v>
      </c>
      <c r="D13" s="29">
        <f>SUM(D6:D12)</f>
        <v>0</v>
      </c>
      <c r="E13" s="30">
        <f t="shared" si="0"/>
        <v>-2494152</v>
      </c>
      <c r="F13" s="31">
        <f t="shared" si="0"/>
        <v>-2494152</v>
      </c>
      <c r="G13" s="31">
        <f t="shared" si="0"/>
        <v>-3950557</v>
      </c>
      <c r="H13" s="31">
        <f t="shared" si="0"/>
        <v>0</v>
      </c>
      <c r="I13" s="31">
        <f t="shared" si="0"/>
        <v>0</v>
      </c>
      <c r="J13" s="31">
        <f t="shared" si="0"/>
        <v>-3950557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-3950557</v>
      </c>
      <c r="X13" s="31">
        <f t="shared" si="0"/>
        <v>-1247076</v>
      </c>
      <c r="Y13" s="31">
        <f t="shared" si="0"/>
        <v>-2703481</v>
      </c>
      <c r="Z13" s="32">
        <f>+IF(X13&lt;&gt;0,+(Y13/X13)*100,0)</f>
        <v>216.78558484005785</v>
      </c>
      <c r="AA13" s="33">
        <f>SUM(AA6:AA12)</f>
        <v>-2494152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377849</v>
      </c>
      <c r="D26" s="29">
        <f>+D13+D25</f>
        <v>0</v>
      </c>
      <c r="E26" s="30">
        <f t="shared" si="2"/>
        <v>-2494152</v>
      </c>
      <c r="F26" s="31">
        <f t="shared" si="2"/>
        <v>-2494152</v>
      </c>
      <c r="G26" s="31">
        <f t="shared" si="2"/>
        <v>-3950557</v>
      </c>
      <c r="H26" s="31">
        <f t="shared" si="2"/>
        <v>0</v>
      </c>
      <c r="I26" s="31">
        <f t="shared" si="2"/>
        <v>0</v>
      </c>
      <c r="J26" s="31">
        <f t="shared" si="2"/>
        <v>-3950557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-3950557</v>
      </c>
      <c r="X26" s="31">
        <f t="shared" si="2"/>
        <v>-1247076</v>
      </c>
      <c r="Y26" s="31">
        <f t="shared" si="2"/>
        <v>-2703481</v>
      </c>
      <c r="Z26" s="32">
        <f>+IF(X26&lt;&gt;0,+(Y26/X26)*100,0)</f>
        <v>216.78558484005785</v>
      </c>
      <c r="AA26" s="33">
        <f>+AA13+AA25</f>
        <v>-2494152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377849</v>
      </c>
      <c r="D45" s="42">
        <f t="shared" si="6"/>
        <v>0</v>
      </c>
      <c r="E45" s="43">
        <f t="shared" si="6"/>
        <v>-2494152</v>
      </c>
      <c r="F45" s="44">
        <f t="shared" si="6"/>
        <v>-2494152</v>
      </c>
      <c r="G45" s="44">
        <f t="shared" si="6"/>
        <v>-3950557</v>
      </c>
      <c r="H45" s="44">
        <f t="shared" si="6"/>
        <v>0</v>
      </c>
      <c r="I45" s="44">
        <f t="shared" si="6"/>
        <v>0</v>
      </c>
      <c r="J45" s="44">
        <f t="shared" si="6"/>
        <v>-3950557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-3950557</v>
      </c>
      <c r="X45" s="44">
        <f t="shared" si="6"/>
        <v>-1247076</v>
      </c>
      <c r="Y45" s="44">
        <f t="shared" si="6"/>
        <v>-2703481</v>
      </c>
      <c r="Z45" s="45">
        <f>+IF(X45&lt;&gt;0,+(Y45/X45)*100,0)</f>
        <v>216.78558484005785</v>
      </c>
      <c r="AA45" s="46">
        <f>+AA26-AA44</f>
        <v>-2494152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-5140146</v>
      </c>
      <c r="D47" s="18"/>
      <c r="E47" s="19">
        <v>-2494152</v>
      </c>
      <c r="F47" s="20">
        <v>-2494152</v>
      </c>
      <c r="G47" s="20">
        <v>-5889092</v>
      </c>
      <c r="H47" s="20">
        <v>-146040</v>
      </c>
      <c r="I47" s="20">
        <v>-141901</v>
      </c>
      <c r="J47" s="20">
        <v>-6177033</v>
      </c>
      <c r="K47" s="20">
        <v>-141810</v>
      </c>
      <c r="L47" s="20">
        <v>382527</v>
      </c>
      <c r="M47" s="20">
        <v>-140826</v>
      </c>
      <c r="N47" s="20">
        <v>99891</v>
      </c>
      <c r="O47" s="20"/>
      <c r="P47" s="20"/>
      <c r="Q47" s="20"/>
      <c r="R47" s="20"/>
      <c r="S47" s="20"/>
      <c r="T47" s="20"/>
      <c r="U47" s="20"/>
      <c r="V47" s="20"/>
      <c r="W47" s="20">
        <v>-6077142</v>
      </c>
      <c r="X47" s="20">
        <v>-1247076</v>
      </c>
      <c r="Y47" s="20">
        <v>-4830066</v>
      </c>
      <c r="Z47" s="47">
        <v>387.31127854276724</v>
      </c>
      <c r="AA47" s="22">
        <v>-2494152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-5140146</v>
      </c>
      <c r="D50" s="50">
        <f t="shared" ref="D50:Y50" si="7">SUM(D47:D49)</f>
        <v>0</v>
      </c>
      <c r="E50" s="51">
        <f t="shared" si="7"/>
        <v>-2494152</v>
      </c>
      <c r="F50" s="52">
        <f t="shared" si="7"/>
        <v>-2494152</v>
      </c>
      <c r="G50" s="52">
        <f t="shared" si="7"/>
        <v>-5889092</v>
      </c>
      <c r="H50" s="52">
        <f t="shared" si="7"/>
        <v>-146040</v>
      </c>
      <c r="I50" s="52">
        <f t="shared" si="7"/>
        <v>-141901</v>
      </c>
      <c r="J50" s="52">
        <f t="shared" si="7"/>
        <v>-6177033</v>
      </c>
      <c r="K50" s="52">
        <f t="shared" si="7"/>
        <v>-141810</v>
      </c>
      <c r="L50" s="52">
        <f t="shared" si="7"/>
        <v>382527</v>
      </c>
      <c r="M50" s="52">
        <f t="shared" si="7"/>
        <v>-140826</v>
      </c>
      <c r="N50" s="52">
        <f t="shared" si="7"/>
        <v>99891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-6077142</v>
      </c>
      <c r="X50" s="52">
        <f t="shared" si="7"/>
        <v>-1247076</v>
      </c>
      <c r="Y50" s="52">
        <f t="shared" si="7"/>
        <v>-4830066</v>
      </c>
      <c r="Z50" s="53">
        <f>+IF(X50&lt;&gt;0,+(Y50/X50)*100,0)</f>
        <v>387.31127854276724</v>
      </c>
      <c r="AA50" s="54">
        <f>SUM(AA47:AA49)</f>
        <v>-2494152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968717604</v>
      </c>
      <c r="D6" s="18"/>
      <c r="E6" s="19">
        <v>980051918</v>
      </c>
      <c r="F6" s="20">
        <v>980051918</v>
      </c>
      <c r="G6" s="20">
        <v>921882563</v>
      </c>
      <c r="H6" s="20">
        <v>11833708</v>
      </c>
      <c r="I6" s="20">
        <v>19477799</v>
      </c>
      <c r="J6" s="20">
        <v>953194070</v>
      </c>
      <c r="K6" s="20">
        <v>9697564</v>
      </c>
      <c r="L6" s="20">
        <v>8385999</v>
      </c>
      <c r="M6" s="20">
        <v>-20602793</v>
      </c>
      <c r="N6" s="20">
        <v>-2519230</v>
      </c>
      <c r="O6" s="20"/>
      <c r="P6" s="20"/>
      <c r="Q6" s="20"/>
      <c r="R6" s="20"/>
      <c r="S6" s="20"/>
      <c r="T6" s="20"/>
      <c r="U6" s="20"/>
      <c r="V6" s="20"/>
      <c r="W6" s="20">
        <v>950674840</v>
      </c>
      <c r="X6" s="20">
        <v>975958285</v>
      </c>
      <c r="Y6" s="20">
        <v>-25283445</v>
      </c>
      <c r="Z6" s="21">
        <v>-2.5906276311799536</v>
      </c>
      <c r="AA6" s="22">
        <v>980051918</v>
      </c>
    </row>
    <row r="7" spans="1:27" x14ac:dyDescent="0.25">
      <c r="A7" s="23" t="s">
        <v>35</v>
      </c>
      <c r="B7" s="17" t="s">
        <v>32</v>
      </c>
      <c r="C7" s="18">
        <v>33807917</v>
      </c>
      <c r="D7" s="18"/>
      <c r="E7" s="19">
        <v>126920069</v>
      </c>
      <c r="F7" s="20">
        <v>126920069</v>
      </c>
      <c r="G7" s="20">
        <v>34712883</v>
      </c>
      <c r="H7" s="20">
        <v>258428</v>
      </c>
      <c r="I7" s="20">
        <v>2225071</v>
      </c>
      <c r="J7" s="20">
        <v>37196382</v>
      </c>
      <c r="K7" s="20">
        <v>2193234</v>
      </c>
      <c r="L7" s="20">
        <v>-120146</v>
      </c>
      <c r="M7" s="20">
        <v>-3255460</v>
      </c>
      <c r="N7" s="20">
        <v>-1182372</v>
      </c>
      <c r="O7" s="20"/>
      <c r="P7" s="20"/>
      <c r="Q7" s="20"/>
      <c r="R7" s="20"/>
      <c r="S7" s="20"/>
      <c r="T7" s="20"/>
      <c r="U7" s="20"/>
      <c r="V7" s="20"/>
      <c r="W7" s="20">
        <v>36014010</v>
      </c>
      <c r="X7" s="20">
        <v>84415710</v>
      </c>
      <c r="Y7" s="20">
        <v>-48401700</v>
      </c>
      <c r="Z7" s="21">
        <v>-57.337313161258727</v>
      </c>
      <c r="AA7" s="22">
        <v>126920069</v>
      </c>
    </row>
    <row r="8" spans="1:27" x14ac:dyDescent="0.25">
      <c r="A8" s="23" t="s">
        <v>36</v>
      </c>
      <c r="B8" s="17" t="s">
        <v>32</v>
      </c>
      <c r="C8" s="18">
        <v>-4564450</v>
      </c>
      <c r="D8" s="18"/>
      <c r="E8" s="19">
        <v>-8569910</v>
      </c>
      <c r="F8" s="20">
        <v>-8569910</v>
      </c>
      <c r="G8" s="20">
        <v>-4564450</v>
      </c>
      <c r="H8" s="20"/>
      <c r="I8" s="20"/>
      <c r="J8" s="20">
        <v>-4564450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-4564450</v>
      </c>
      <c r="X8" s="20">
        <v>-8569910</v>
      </c>
      <c r="Y8" s="20">
        <v>4005460</v>
      </c>
      <c r="Z8" s="21">
        <v>-46.738647196995068</v>
      </c>
      <c r="AA8" s="22">
        <v>-8569910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-3419048</v>
      </c>
      <c r="D10" s="18"/>
      <c r="E10" s="19">
        <v>-3816785</v>
      </c>
      <c r="F10" s="20">
        <v>-3816785</v>
      </c>
      <c r="G10" s="20">
        <v>-3441957</v>
      </c>
      <c r="H10" s="20">
        <v>-17730</v>
      </c>
      <c r="I10" s="20"/>
      <c r="J10" s="20">
        <v>-3459687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-3459687</v>
      </c>
      <c r="X10" s="20">
        <v>-3816785</v>
      </c>
      <c r="Y10" s="20">
        <v>357098</v>
      </c>
      <c r="Z10" s="21">
        <v>-9.3559893994553001</v>
      </c>
      <c r="AA10" s="22">
        <v>-3816785</v>
      </c>
    </row>
    <row r="11" spans="1:27" x14ac:dyDescent="0.25">
      <c r="A11" s="23" t="s">
        <v>39</v>
      </c>
      <c r="B11" s="17" t="s">
        <v>32</v>
      </c>
      <c r="C11" s="18">
        <v>159076219</v>
      </c>
      <c r="D11" s="18"/>
      <c r="E11" s="19">
        <v>126372842</v>
      </c>
      <c r="F11" s="20">
        <v>126372842</v>
      </c>
      <c r="G11" s="24">
        <v>162184811</v>
      </c>
      <c r="H11" s="24">
        <v>3374860</v>
      </c>
      <c r="I11" s="24">
        <v>3054296</v>
      </c>
      <c r="J11" s="20">
        <v>168613967</v>
      </c>
      <c r="K11" s="24">
        <v>2579809</v>
      </c>
      <c r="L11" s="24">
        <v>2842380</v>
      </c>
      <c r="M11" s="20">
        <v>326923</v>
      </c>
      <c r="N11" s="24">
        <v>5749112</v>
      </c>
      <c r="O11" s="24"/>
      <c r="P11" s="24"/>
      <c r="Q11" s="20"/>
      <c r="R11" s="24"/>
      <c r="S11" s="24"/>
      <c r="T11" s="20"/>
      <c r="U11" s="24"/>
      <c r="V11" s="24"/>
      <c r="W11" s="24">
        <v>174363079</v>
      </c>
      <c r="X11" s="20">
        <v>126372842</v>
      </c>
      <c r="Y11" s="24">
        <v>47990237</v>
      </c>
      <c r="Z11" s="25">
        <v>37.975118894611867</v>
      </c>
      <c r="AA11" s="26">
        <v>126372842</v>
      </c>
    </row>
    <row r="12" spans="1:27" x14ac:dyDescent="0.25">
      <c r="A12" s="23" t="s">
        <v>40</v>
      </c>
      <c r="B12" s="17" t="s">
        <v>32</v>
      </c>
      <c r="C12" s="18">
        <v>-325876</v>
      </c>
      <c r="D12" s="18"/>
      <c r="E12" s="19">
        <v>-325876</v>
      </c>
      <c r="F12" s="20">
        <v>-325876</v>
      </c>
      <c r="G12" s="20">
        <v>-325876</v>
      </c>
      <c r="H12" s="20"/>
      <c r="I12" s="20"/>
      <c r="J12" s="20">
        <v>-325876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-325876</v>
      </c>
      <c r="X12" s="20">
        <v>-325876</v>
      </c>
      <c r="Y12" s="20"/>
      <c r="Z12" s="21"/>
      <c r="AA12" s="22">
        <v>-325876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1153292366</v>
      </c>
      <c r="D13" s="29">
        <f>SUM(D6:D12)</f>
        <v>0</v>
      </c>
      <c r="E13" s="30">
        <f t="shared" si="0"/>
        <v>1220632258</v>
      </c>
      <c r="F13" s="31">
        <f t="shared" si="0"/>
        <v>1220632258</v>
      </c>
      <c r="G13" s="31">
        <f t="shared" si="0"/>
        <v>1110447974</v>
      </c>
      <c r="H13" s="31">
        <f t="shared" si="0"/>
        <v>15449266</v>
      </c>
      <c r="I13" s="31">
        <f t="shared" si="0"/>
        <v>24757166</v>
      </c>
      <c r="J13" s="31">
        <f t="shared" si="0"/>
        <v>1150654406</v>
      </c>
      <c r="K13" s="31">
        <f t="shared" si="0"/>
        <v>14470607</v>
      </c>
      <c r="L13" s="31">
        <f t="shared" si="0"/>
        <v>11108233</v>
      </c>
      <c r="M13" s="31">
        <f t="shared" si="0"/>
        <v>-23531330</v>
      </c>
      <c r="N13" s="31">
        <f t="shared" si="0"/>
        <v>2047510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1152701916</v>
      </c>
      <c r="X13" s="31">
        <f t="shared" si="0"/>
        <v>1174034266</v>
      </c>
      <c r="Y13" s="31">
        <f t="shared" si="0"/>
        <v>-21332350</v>
      </c>
      <c r="Z13" s="32">
        <f>+IF(X13&lt;&gt;0,+(Y13/X13)*100,0)</f>
        <v>-1.8170125538737896</v>
      </c>
      <c r="AA13" s="33">
        <f>SUM(AA6:AA12)</f>
        <v>1220632258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>
        <v>3000000</v>
      </c>
      <c r="D15" s="18"/>
      <c r="E15" s="19"/>
      <c r="F15" s="20"/>
      <c r="G15" s="20">
        <v>3750000</v>
      </c>
      <c r="H15" s="20"/>
      <c r="I15" s="20"/>
      <c r="J15" s="20">
        <v>3750000</v>
      </c>
      <c r="K15" s="20"/>
      <c r="L15" s="20"/>
      <c r="M15" s="20">
        <v>750000</v>
      </c>
      <c r="N15" s="20">
        <v>750000</v>
      </c>
      <c r="O15" s="20"/>
      <c r="P15" s="20"/>
      <c r="Q15" s="20"/>
      <c r="R15" s="20"/>
      <c r="S15" s="20"/>
      <c r="T15" s="20"/>
      <c r="U15" s="20"/>
      <c r="V15" s="20"/>
      <c r="W15" s="20">
        <v>4500000</v>
      </c>
      <c r="X15" s="20"/>
      <c r="Y15" s="20">
        <v>4500000</v>
      </c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58473522</v>
      </c>
      <c r="D17" s="18"/>
      <c r="E17" s="19">
        <v>38749474</v>
      </c>
      <c r="F17" s="20">
        <v>38749474</v>
      </c>
      <c r="G17" s="24">
        <v>58536497</v>
      </c>
      <c r="H17" s="24">
        <v>62977</v>
      </c>
      <c r="I17" s="24">
        <v>598918</v>
      </c>
      <c r="J17" s="20">
        <v>59198392</v>
      </c>
      <c r="K17" s="24"/>
      <c r="L17" s="24">
        <v>1563432</v>
      </c>
      <c r="M17" s="20">
        <v>1998026</v>
      </c>
      <c r="N17" s="24">
        <v>3561458</v>
      </c>
      <c r="O17" s="24"/>
      <c r="P17" s="24"/>
      <c r="Q17" s="20"/>
      <c r="R17" s="24"/>
      <c r="S17" s="24"/>
      <c r="T17" s="20"/>
      <c r="U17" s="24"/>
      <c r="V17" s="24"/>
      <c r="W17" s="24">
        <v>62759850</v>
      </c>
      <c r="X17" s="20">
        <v>38749474</v>
      </c>
      <c r="Y17" s="24">
        <v>24010376</v>
      </c>
      <c r="Z17" s="25">
        <v>61.963101744297219</v>
      </c>
      <c r="AA17" s="26">
        <v>38749474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61473522</v>
      </c>
      <c r="D25" s="29">
        <f t="shared" ref="D25:Y25" si="1">SUM(D15:D24)</f>
        <v>0</v>
      </c>
      <c r="E25" s="35">
        <f t="shared" si="1"/>
        <v>38749474</v>
      </c>
      <c r="F25" s="36">
        <f t="shared" si="1"/>
        <v>38749474</v>
      </c>
      <c r="G25" s="36">
        <f t="shared" si="1"/>
        <v>62286497</v>
      </c>
      <c r="H25" s="36">
        <f t="shared" si="1"/>
        <v>62977</v>
      </c>
      <c r="I25" s="36">
        <f t="shared" si="1"/>
        <v>598918</v>
      </c>
      <c r="J25" s="36">
        <f t="shared" si="1"/>
        <v>62948392</v>
      </c>
      <c r="K25" s="36">
        <f t="shared" si="1"/>
        <v>0</v>
      </c>
      <c r="L25" s="36">
        <f t="shared" si="1"/>
        <v>1563432</v>
      </c>
      <c r="M25" s="36">
        <f t="shared" si="1"/>
        <v>2748026</v>
      </c>
      <c r="N25" s="36">
        <f t="shared" si="1"/>
        <v>4311458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67259850</v>
      </c>
      <c r="X25" s="36">
        <f t="shared" si="1"/>
        <v>38749474</v>
      </c>
      <c r="Y25" s="36">
        <f t="shared" si="1"/>
        <v>28510376</v>
      </c>
      <c r="Z25" s="37">
        <f>+IF(X25&lt;&gt;0,+(Y25/X25)*100,0)</f>
        <v>73.576162608039525</v>
      </c>
      <c r="AA25" s="38">
        <f>SUM(AA15:AA24)</f>
        <v>38749474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1214765888</v>
      </c>
      <c r="D26" s="29">
        <f>+D13+D25</f>
        <v>0</v>
      </c>
      <c r="E26" s="30">
        <f t="shared" si="2"/>
        <v>1259381732</v>
      </c>
      <c r="F26" s="31">
        <f t="shared" si="2"/>
        <v>1259381732</v>
      </c>
      <c r="G26" s="31">
        <f t="shared" si="2"/>
        <v>1172734471</v>
      </c>
      <c r="H26" s="31">
        <f t="shared" si="2"/>
        <v>15512243</v>
      </c>
      <c r="I26" s="31">
        <f t="shared" si="2"/>
        <v>25356084</v>
      </c>
      <c r="J26" s="31">
        <f t="shared" si="2"/>
        <v>1213602798</v>
      </c>
      <c r="K26" s="31">
        <f t="shared" si="2"/>
        <v>14470607</v>
      </c>
      <c r="L26" s="31">
        <f t="shared" si="2"/>
        <v>12671665</v>
      </c>
      <c r="M26" s="31">
        <f t="shared" si="2"/>
        <v>-20783304</v>
      </c>
      <c r="N26" s="31">
        <f t="shared" si="2"/>
        <v>6358968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1219961766</v>
      </c>
      <c r="X26" s="31">
        <f t="shared" si="2"/>
        <v>1212783740</v>
      </c>
      <c r="Y26" s="31">
        <f t="shared" si="2"/>
        <v>7178026</v>
      </c>
      <c r="Z26" s="32">
        <f>+IF(X26&lt;&gt;0,+(Y26/X26)*100,0)</f>
        <v>0.59186364091589816</v>
      </c>
      <c r="AA26" s="33">
        <f>+AA13+AA25</f>
        <v>1259381732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-157168</v>
      </c>
      <c r="D31" s="18"/>
      <c r="E31" s="19">
        <v>-74654</v>
      </c>
      <c r="F31" s="20">
        <v>-74654</v>
      </c>
      <c r="G31" s="20">
        <v>-164498</v>
      </c>
      <c r="H31" s="20"/>
      <c r="I31" s="20">
        <v>-2353</v>
      </c>
      <c r="J31" s="20">
        <v>-166851</v>
      </c>
      <c r="K31" s="20">
        <v>-823</v>
      </c>
      <c r="L31" s="20"/>
      <c r="M31" s="20"/>
      <c r="N31" s="20">
        <v>-823</v>
      </c>
      <c r="O31" s="20"/>
      <c r="P31" s="20"/>
      <c r="Q31" s="20"/>
      <c r="R31" s="20"/>
      <c r="S31" s="20"/>
      <c r="T31" s="20"/>
      <c r="U31" s="20"/>
      <c r="V31" s="20"/>
      <c r="W31" s="20">
        <v>-167674</v>
      </c>
      <c r="X31" s="20">
        <v>-74654</v>
      </c>
      <c r="Y31" s="20">
        <v>-93020</v>
      </c>
      <c r="Z31" s="21">
        <v>124.60149489645565</v>
      </c>
      <c r="AA31" s="22">
        <v>-74654</v>
      </c>
    </row>
    <row r="32" spans="1:27" x14ac:dyDescent="0.25">
      <c r="A32" s="23" t="s">
        <v>59</v>
      </c>
      <c r="B32" s="17" t="s">
        <v>32</v>
      </c>
      <c r="C32" s="18">
        <v>-139311278</v>
      </c>
      <c r="D32" s="18"/>
      <c r="E32" s="19">
        <v>-68551477</v>
      </c>
      <c r="F32" s="20">
        <v>-68551477</v>
      </c>
      <c r="G32" s="20">
        <v>-176698949</v>
      </c>
      <c r="H32" s="20">
        <v>21454295</v>
      </c>
      <c r="I32" s="20">
        <v>22554619</v>
      </c>
      <c r="J32" s="20">
        <v>-132690035</v>
      </c>
      <c r="K32" s="20">
        <v>10053197</v>
      </c>
      <c r="L32" s="20">
        <v>9147001</v>
      </c>
      <c r="M32" s="20">
        <v>-39317807</v>
      </c>
      <c r="N32" s="20">
        <v>-20117609</v>
      </c>
      <c r="O32" s="20"/>
      <c r="P32" s="20"/>
      <c r="Q32" s="20"/>
      <c r="R32" s="20"/>
      <c r="S32" s="20"/>
      <c r="T32" s="20"/>
      <c r="U32" s="20"/>
      <c r="V32" s="20"/>
      <c r="W32" s="20">
        <v>-152807644</v>
      </c>
      <c r="X32" s="20">
        <v>-119332384</v>
      </c>
      <c r="Y32" s="20">
        <v>-33475260</v>
      </c>
      <c r="Z32" s="21">
        <v>28.052117017958842</v>
      </c>
      <c r="AA32" s="22">
        <v>-68551477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146600766</v>
      </c>
      <c r="D35" s="18"/>
      <c r="E35" s="19">
        <v>160499962</v>
      </c>
      <c r="F35" s="20">
        <v>160499962</v>
      </c>
      <c r="G35" s="20">
        <v>148678543</v>
      </c>
      <c r="H35" s="20">
        <v>2136883</v>
      </c>
      <c r="I35" s="20">
        <v>2902131</v>
      </c>
      <c r="J35" s="20">
        <v>153717557</v>
      </c>
      <c r="K35" s="20">
        <v>2559568</v>
      </c>
      <c r="L35" s="20">
        <v>2923496</v>
      </c>
      <c r="M35" s="20">
        <v>2421668</v>
      </c>
      <c r="N35" s="20">
        <v>7904732</v>
      </c>
      <c r="O35" s="20"/>
      <c r="P35" s="20"/>
      <c r="Q35" s="20"/>
      <c r="R35" s="20"/>
      <c r="S35" s="20"/>
      <c r="T35" s="20"/>
      <c r="U35" s="20"/>
      <c r="V35" s="20"/>
      <c r="W35" s="20">
        <v>161622289</v>
      </c>
      <c r="X35" s="20">
        <v>139964879</v>
      </c>
      <c r="Y35" s="20">
        <v>21657410</v>
      </c>
      <c r="Z35" s="21">
        <v>15.473460309996767</v>
      </c>
      <c r="AA35" s="22">
        <v>160499962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7132320</v>
      </c>
      <c r="D37" s="29">
        <f t="shared" ref="D37:Y37" si="3">SUM(D29:D36)</f>
        <v>0</v>
      </c>
      <c r="E37" s="30">
        <f t="shared" si="3"/>
        <v>91873831</v>
      </c>
      <c r="F37" s="31">
        <f t="shared" si="3"/>
        <v>91873831</v>
      </c>
      <c r="G37" s="31">
        <f t="shared" si="3"/>
        <v>-28184904</v>
      </c>
      <c r="H37" s="31">
        <f t="shared" si="3"/>
        <v>23591178</v>
      </c>
      <c r="I37" s="31">
        <f t="shared" si="3"/>
        <v>25454397</v>
      </c>
      <c r="J37" s="31">
        <f t="shared" si="3"/>
        <v>20860671</v>
      </c>
      <c r="K37" s="31">
        <f t="shared" si="3"/>
        <v>12611942</v>
      </c>
      <c r="L37" s="31">
        <f t="shared" si="3"/>
        <v>12070497</v>
      </c>
      <c r="M37" s="31">
        <f t="shared" si="3"/>
        <v>-36896139</v>
      </c>
      <c r="N37" s="31">
        <f t="shared" si="3"/>
        <v>-12213700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8646971</v>
      </c>
      <c r="X37" s="31">
        <f t="shared" si="3"/>
        <v>20557841</v>
      </c>
      <c r="Y37" s="31">
        <f t="shared" si="3"/>
        <v>-11910870</v>
      </c>
      <c r="Z37" s="32">
        <f>+IF(X37&lt;&gt;0,+(Y37/X37)*100,0)</f>
        <v>-57.938331170087366</v>
      </c>
      <c r="AA37" s="33">
        <f>SUM(AA29:AA36)</f>
        <v>91873831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7132320</v>
      </c>
      <c r="D44" s="29">
        <f>+D37+D43</f>
        <v>0</v>
      </c>
      <c r="E44" s="30">
        <f t="shared" si="5"/>
        <v>91873831</v>
      </c>
      <c r="F44" s="31">
        <f t="shared" si="5"/>
        <v>91873831</v>
      </c>
      <c r="G44" s="31">
        <f t="shared" si="5"/>
        <v>-28184904</v>
      </c>
      <c r="H44" s="31">
        <f t="shared" si="5"/>
        <v>23591178</v>
      </c>
      <c r="I44" s="31">
        <f t="shared" si="5"/>
        <v>25454397</v>
      </c>
      <c r="J44" s="31">
        <f t="shared" si="5"/>
        <v>20860671</v>
      </c>
      <c r="K44" s="31">
        <f t="shared" si="5"/>
        <v>12611942</v>
      </c>
      <c r="L44" s="31">
        <f t="shared" si="5"/>
        <v>12070497</v>
      </c>
      <c r="M44" s="31">
        <f t="shared" si="5"/>
        <v>-36896139</v>
      </c>
      <c r="N44" s="31">
        <f t="shared" si="5"/>
        <v>-12213700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8646971</v>
      </c>
      <c r="X44" s="31">
        <f t="shared" si="5"/>
        <v>20557841</v>
      </c>
      <c r="Y44" s="31">
        <f t="shared" si="5"/>
        <v>-11910870</v>
      </c>
      <c r="Z44" s="32">
        <f>+IF(X44&lt;&gt;0,+(Y44/X44)*100,0)</f>
        <v>-57.938331170087366</v>
      </c>
      <c r="AA44" s="33">
        <f>+AA37+AA43</f>
        <v>91873831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1207633568</v>
      </c>
      <c r="D45" s="42">
        <f t="shared" si="6"/>
        <v>0</v>
      </c>
      <c r="E45" s="43">
        <f t="shared" si="6"/>
        <v>1167507901</v>
      </c>
      <c r="F45" s="44">
        <f t="shared" si="6"/>
        <v>1167507901</v>
      </c>
      <c r="G45" s="44">
        <f t="shared" si="6"/>
        <v>1200919375</v>
      </c>
      <c r="H45" s="44">
        <f t="shared" si="6"/>
        <v>-8078935</v>
      </c>
      <c r="I45" s="44">
        <f t="shared" si="6"/>
        <v>-98313</v>
      </c>
      <c r="J45" s="44">
        <f t="shared" si="6"/>
        <v>1192742127</v>
      </c>
      <c r="K45" s="44">
        <f t="shared" si="6"/>
        <v>1858665</v>
      </c>
      <c r="L45" s="44">
        <f t="shared" si="6"/>
        <v>601168</v>
      </c>
      <c r="M45" s="44">
        <f t="shared" si="6"/>
        <v>16112835</v>
      </c>
      <c r="N45" s="44">
        <f t="shared" si="6"/>
        <v>18572668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1211314795</v>
      </c>
      <c r="X45" s="44">
        <f t="shared" si="6"/>
        <v>1192225899</v>
      </c>
      <c r="Y45" s="44">
        <f t="shared" si="6"/>
        <v>19088896</v>
      </c>
      <c r="Z45" s="45">
        <f>+IF(X45&lt;&gt;0,+(Y45/X45)*100,0)</f>
        <v>1.6011140184096939</v>
      </c>
      <c r="AA45" s="46">
        <f>+AA26-AA44</f>
        <v>1167507901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-2103070</v>
      </c>
      <c r="D47" s="18"/>
      <c r="E47" s="19">
        <v>-49418608</v>
      </c>
      <c r="F47" s="20">
        <v>-49418608</v>
      </c>
      <c r="G47" s="20">
        <v>17430</v>
      </c>
      <c r="H47" s="20"/>
      <c r="I47" s="20"/>
      <c r="J47" s="20">
        <v>17430</v>
      </c>
      <c r="K47" s="20">
        <v>-456939</v>
      </c>
      <c r="L47" s="20">
        <v>1702798</v>
      </c>
      <c r="M47" s="20">
        <v>35033906</v>
      </c>
      <c r="N47" s="20">
        <v>36279765</v>
      </c>
      <c r="O47" s="20"/>
      <c r="P47" s="20"/>
      <c r="Q47" s="20"/>
      <c r="R47" s="20"/>
      <c r="S47" s="20"/>
      <c r="T47" s="20"/>
      <c r="U47" s="20"/>
      <c r="V47" s="20"/>
      <c r="W47" s="20">
        <v>36297195</v>
      </c>
      <c r="X47" s="20">
        <v>-24700597</v>
      </c>
      <c r="Y47" s="20">
        <v>60997792</v>
      </c>
      <c r="Z47" s="47">
        <v>-246.94865472279881</v>
      </c>
      <c r="AA47" s="22">
        <v>-49418608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-2103070</v>
      </c>
      <c r="D50" s="50">
        <f t="shared" ref="D50:Y50" si="7">SUM(D47:D49)</f>
        <v>0</v>
      </c>
      <c r="E50" s="51">
        <f t="shared" si="7"/>
        <v>-49418608</v>
      </c>
      <c r="F50" s="52">
        <f t="shared" si="7"/>
        <v>-49418608</v>
      </c>
      <c r="G50" s="52">
        <f t="shared" si="7"/>
        <v>17430</v>
      </c>
      <c r="H50" s="52">
        <f t="shared" si="7"/>
        <v>0</v>
      </c>
      <c r="I50" s="52">
        <f t="shared" si="7"/>
        <v>0</v>
      </c>
      <c r="J50" s="52">
        <f t="shared" si="7"/>
        <v>17430</v>
      </c>
      <c r="K50" s="52">
        <f t="shared" si="7"/>
        <v>-456939</v>
      </c>
      <c r="L50" s="52">
        <f t="shared" si="7"/>
        <v>1702798</v>
      </c>
      <c r="M50" s="52">
        <f t="shared" si="7"/>
        <v>35033906</v>
      </c>
      <c r="N50" s="52">
        <f t="shared" si="7"/>
        <v>36279765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36297195</v>
      </c>
      <c r="X50" s="52">
        <f t="shared" si="7"/>
        <v>-24700597</v>
      </c>
      <c r="Y50" s="52">
        <f t="shared" si="7"/>
        <v>60997792</v>
      </c>
      <c r="Z50" s="53">
        <f>+IF(X50&lt;&gt;0,+(Y50/X50)*100,0)</f>
        <v>-246.94865472279881</v>
      </c>
      <c r="AA50" s="54">
        <f>SUM(AA47:AA49)</f>
        <v>-49418608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137328117</v>
      </c>
      <c r="D6" s="18"/>
      <c r="E6" s="19">
        <v>23583168</v>
      </c>
      <c r="F6" s="20">
        <v>23583168</v>
      </c>
      <c r="G6" s="20">
        <v>156006296</v>
      </c>
      <c r="H6" s="20">
        <v>44979133</v>
      </c>
      <c r="I6" s="20">
        <v>-39002418</v>
      </c>
      <c r="J6" s="20">
        <v>161983011</v>
      </c>
      <c r="K6" s="20">
        <v>25727594</v>
      </c>
      <c r="L6" s="20">
        <v>44236129</v>
      </c>
      <c r="M6" s="20">
        <v>35650725</v>
      </c>
      <c r="N6" s="20">
        <v>105614448</v>
      </c>
      <c r="O6" s="20"/>
      <c r="P6" s="20"/>
      <c r="Q6" s="20"/>
      <c r="R6" s="20"/>
      <c r="S6" s="20"/>
      <c r="T6" s="20"/>
      <c r="U6" s="20"/>
      <c r="V6" s="20"/>
      <c r="W6" s="20">
        <v>267597459</v>
      </c>
      <c r="X6" s="20">
        <v>11791584</v>
      </c>
      <c r="Y6" s="20">
        <v>255805875</v>
      </c>
      <c r="Z6" s="21">
        <v>2169.3936539823658</v>
      </c>
      <c r="AA6" s="22">
        <v>23583168</v>
      </c>
    </row>
    <row r="7" spans="1:27" x14ac:dyDescent="0.25">
      <c r="A7" s="23" t="s">
        <v>35</v>
      </c>
      <c r="B7" s="17" t="s">
        <v>32</v>
      </c>
      <c r="C7" s="18">
        <v>258947253</v>
      </c>
      <c r="D7" s="18"/>
      <c r="E7" s="19">
        <v>261423092</v>
      </c>
      <c r="F7" s="20">
        <v>261423092</v>
      </c>
      <c r="G7" s="20">
        <v>256142384</v>
      </c>
      <c r="H7" s="20">
        <v>14462568</v>
      </c>
      <c r="I7" s="20">
        <v>5998923</v>
      </c>
      <c r="J7" s="20">
        <v>276603875</v>
      </c>
      <c r="K7" s="20">
        <v>-33311696</v>
      </c>
      <c r="L7" s="20">
        <v>9277020</v>
      </c>
      <c r="M7" s="20">
        <v>-3949113</v>
      </c>
      <c r="N7" s="20">
        <v>-27983789</v>
      </c>
      <c r="O7" s="20"/>
      <c r="P7" s="20"/>
      <c r="Q7" s="20"/>
      <c r="R7" s="20"/>
      <c r="S7" s="20"/>
      <c r="T7" s="20"/>
      <c r="U7" s="20"/>
      <c r="V7" s="20"/>
      <c r="W7" s="20">
        <v>248620086</v>
      </c>
      <c r="X7" s="20">
        <v>185149641</v>
      </c>
      <c r="Y7" s="20">
        <v>63470445</v>
      </c>
      <c r="Z7" s="21">
        <v>34.280620074224174</v>
      </c>
      <c r="AA7" s="22">
        <v>261423092</v>
      </c>
    </row>
    <row r="8" spans="1:27" x14ac:dyDescent="0.25">
      <c r="A8" s="23" t="s">
        <v>36</v>
      </c>
      <c r="B8" s="17" t="s">
        <v>32</v>
      </c>
      <c r="C8" s="18">
        <v>-27359857</v>
      </c>
      <c r="D8" s="18"/>
      <c r="E8" s="19"/>
      <c r="F8" s="20"/>
      <c r="G8" s="20">
        <v>-27574110</v>
      </c>
      <c r="H8" s="20">
        <v>-237823</v>
      </c>
      <c r="I8" s="20">
        <v>-321591</v>
      </c>
      <c r="J8" s="20">
        <v>-28133524</v>
      </c>
      <c r="K8" s="20">
        <v>-902778</v>
      </c>
      <c r="L8" s="20">
        <v>-590535</v>
      </c>
      <c r="M8" s="20">
        <v>-299829</v>
      </c>
      <c r="N8" s="20">
        <v>-1793142</v>
      </c>
      <c r="O8" s="20"/>
      <c r="P8" s="20"/>
      <c r="Q8" s="20"/>
      <c r="R8" s="20"/>
      <c r="S8" s="20"/>
      <c r="T8" s="20"/>
      <c r="U8" s="20"/>
      <c r="V8" s="20"/>
      <c r="W8" s="20">
        <v>-29926666</v>
      </c>
      <c r="X8" s="20"/>
      <c r="Y8" s="20">
        <v>-29926666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-74431963</v>
      </c>
      <c r="D10" s="18"/>
      <c r="E10" s="19"/>
      <c r="F10" s="20"/>
      <c r="G10" s="20">
        <v>-75516535</v>
      </c>
      <c r="H10" s="20">
        <v>-1031896</v>
      </c>
      <c r="I10" s="20">
        <v>-1744184</v>
      </c>
      <c r="J10" s="20">
        <v>-78292615</v>
      </c>
      <c r="K10" s="20">
        <v>-1404570</v>
      </c>
      <c r="L10" s="20">
        <v>-1254663</v>
      </c>
      <c r="M10" s="20">
        <v>-2542724</v>
      </c>
      <c r="N10" s="20">
        <v>-5201957</v>
      </c>
      <c r="O10" s="20"/>
      <c r="P10" s="20"/>
      <c r="Q10" s="20"/>
      <c r="R10" s="20"/>
      <c r="S10" s="20"/>
      <c r="T10" s="20"/>
      <c r="U10" s="20"/>
      <c r="V10" s="20"/>
      <c r="W10" s="20">
        <v>-83494572</v>
      </c>
      <c r="X10" s="20"/>
      <c r="Y10" s="20">
        <v>-83494572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365473165</v>
      </c>
      <c r="D11" s="18"/>
      <c r="E11" s="19">
        <v>-83205901</v>
      </c>
      <c r="F11" s="20">
        <v>-83205901</v>
      </c>
      <c r="G11" s="24">
        <v>366872515</v>
      </c>
      <c r="H11" s="24">
        <v>8517245</v>
      </c>
      <c r="I11" s="24">
        <v>8142134</v>
      </c>
      <c r="J11" s="20">
        <v>383531894</v>
      </c>
      <c r="K11" s="24">
        <v>613598</v>
      </c>
      <c r="L11" s="24">
        <v>5420671</v>
      </c>
      <c r="M11" s="20">
        <v>6362508</v>
      </c>
      <c r="N11" s="24">
        <v>12396777</v>
      </c>
      <c r="O11" s="24"/>
      <c r="P11" s="24"/>
      <c r="Q11" s="20"/>
      <c r="R11" s="24"/>
      <c r="S11" s="24"/>
      <c r="T11" s="20"/>
      <c r="U11" s="24"/>
      <c r="V11" s="24"/>
      <c r="W11" s="24">
        <v>395928671</v>
      </c>
      <c r="X11" s="20">
        <v>-83205901</v>
      </c>
      <c r="Y11" s="24">
        <v>479134572</v>
      </c>
      <c r="Z11" s="25">
        <v>-575.84205716371002</v>
      </c>
      <c r="AA11" s="26">
        <v>-83205901</v>
      </c>
    </row>
    <row r="12" spans="1:27" x14ac:dyDescent="0.25">
      <c r="A12" s="23" t="s">
        <v>40</v>
      </c>
      <c r="B12" s="17" t="s">
        <v>32</v>
      </c>
      <c r="C12" s="18">
        <v>-1679163</v>
      </c>
      <c r="D12" s="18"/>
      <c r="E12" s="19"/>
      <c r="F12" s="20"/>
      <c r="G12" s="20">
        <v>-1679163</v>
      </c>
      <c r="H12" s="20"/>
      <c r="I12" s="20"/>
      <c r="J12" s="20">
        <v>-1679163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-1679163</v>
      </c>
      <c r="X12" s="20"/>
      <c r="Y12" s="20">
        <v>-1679163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658277552</v>
      </c>
      <c r="D13" s="29">
        <f>SUM(D6:D12)</f>
        <v>0</v>
      </c>
      <c r="E13" s="30">
        <f t="shared" si="0"/>
        <v>201800359</v>
      </c>
      <c r="F13" s="31">
        <f t="shared" si="0"/>
        <v>201800359</v>
      </c>
      <c r="G13" s="31">
        <f t="shared" si="0"/>
        <v>674251387</v>
      </c>
      <c r="H13" s="31">
        <f t="shared" si="0"/>
        <v>66689227</v>
      </c>
      <c r="I13" s="31">
        <f t="shared" si="0"/>
        <v>-26927136</v>
      </c>
      <c r="J13" s="31">
        <f t="shared" si="0"/>
        <v>714013478</v>
      </c>
      <c r="K13" s="31">
        <f t="shared" si="0"/>
        <v>-9277852</v>
      </c>
      <c r="L13" s="31">
        <f t="shared" si="0"/>
        <v>57088622</v>
      </c>
      <c r="M13" s="31">
        <f t="shared" si="0"/>
        <v>35221567</v>
      </c>
      <c r="N13" s="31">
        <f t="shared" si="0"/>
        <v>83032337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797045815</v>
      </c>
      <c r="X13" s="31">
        <f t="shared" si="0"/>
        <v>113735324</v>
      </c>
      <c r="Y13" s="31">
        <f t="shared" si="0"/>
        <v>683310491</v>
      </c>
      <c r="Z13" s="32">
        <f>+IF(X13&lt;&gt;0,+(Y13/X13)*100,0)</f>
        <v>600.79003335850166</v>
      </c>
      <c r="AA13" s="33">
        <f>SUM(AA6:AA12)</f>
        <v>201800359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274918022</v>
      </c>
      <c r="D17" s="18"/>
      <c r="E17" s="19">
        <v>222276</v>
      </c>
      <c r="F17" s="20">
        <v>222276</v>
      </c>
      <c r="G17" s="24">
        <v>299476513</v>
      </c>
      <c r="H17" s="24">
        <v>-24024650</v>
      </c>
      <c r="I17" s="24">
        <v>4209240</v>
      </c>
      <c r="J17" s="20">
        <v>279661103</v>
      </c>
      <c r="K17" s="24">
        <v>-11620134</v>
      </c>
      <c r="L17" s="24">
        <v>2213460</v>
      </c>
      <c r="M17" s="20">
        <v>6393445</v>
      </c>
      <c r="N17" s="24">
        <v>-3013229</v>
      </c>
      <c r="O17" s="24"/>
      <c r="P17" s="24"/>
      <c r="Q17" s="20"/>
      <c r="R17" s="24"/>
      <c r="S17" s="24"/>
      <c r="T17" s="20"/>
      <c r="U17" s="24"/>
      <c r="V17" s="24"/>
      <c r="W17" s="24">
        <v>276647874</v>
      </c>
      <c r="X17" s="20">
        <v>111138</v>
      </c>
      <c r="Y17" s="24">
        <v>276536736</v>
      </c>
      <c r="Z17" s="25">
        <v>248822.84727096042</v>
      </c>
      <c r="AA17" s="26">
        <v>222276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274918022</v>
      </c>
      <c r="D25" s="29">
        <f t="shared" ref="D25:Y25" si="1">SUM(D15:D24)</f>
        <v>0</v>
      </c>
      <c r="E25" s="35">
        <f t="shared" si="1"/>
        <v>222276</v>
      </c>
      <c r="F25" s="36">
        <f t="shared" si="1"/>
        <v>222276</v>
      </c>
      <c r="G25" s="36">
        <f t="shared" si="1"/>
        <v>299476513</v>
      </c>
      <c r="H25" s="36">
        <f t="shared" si="1"/>
        <v>-24024650</v>
      </c>
      <c r="I25" s="36">
        <f t="shared" si="1"/>
        <v>4209240</v>
      </c>
      <c r="J25" s="36">
        <f t="shared" si="1"/>
        <v>279661103</v>
      </c>
      <c r="K25" s="36">
        <f t="shared" si="1"/>
        <v>-11620134</v>
      </c>
      <c r="L25" s="36">
        <f t="shared" si="1"/>
        <v>2213460</v>
      </c>
      <c r="M25" s="36">
        <f t="shared" si="1"/>
        <v>6393445</v>
      </c>
      <c r="N25" s="36">
        <f t="shared" si="1"/>
        <v>-3013229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276647874</v>
      </c>
      <c r="X25" s="36">
        <f t="shared" si="1"/>
        <v>111138</v>
      </c>
      <c r="Y25" s="36">
        <f t="shared" si="1"/>
        <v>276536736</v>
      </c>
      <c r="Z25" s="37">
        <f>+IF(X25&lt;&gt;0,+(Y25/X25)*100,0)</f>
        <v>248822.84727096042</v>
      </c>
      <c r="AA25" s="38">
        <f>SUM(AA15:AA24)</f>
        <v>222276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933195574</v>
      </c>
      <c r="D26" s="29">
        <f>+D13+D25</f>
        <v>0</v>
      </c>
      <c r="E26" s="30">
        <f t="shared" si="2"/>
        <v>202022635</v>
      </c>
      <c r="F26" s="31">
        <f t="shared" si="2"/>
        <v>202022635</v>
      </c>
      <c r="G26" s="31">
        <f t="shared" si="2"/>
        <v>973727900</v>
      </c>
      <c r="H26" s="31">
        <f t="shared" si="2"/>
        <v>42664577</v>
      </c>
      <c r="I26" s="31">
        <f t="shared" si="2"/>
        <v>-22717896</v>
      </c>
      <c r="J26" s="31">
        <f t="shared" si="2"/>
        <v>993674581</v>
      </c>
      <c r="K26" s="31">
        <f t="shared" si="2"/>
        <v>-20897986</v>
      </c>
      <c r="L26" s="31">
        <f t="shared" si="2"/>
        <v>59302082</v>
      </c>
      <c r="M26" s="31">
        <f t="shared" si="2"/>
        <v>41615012</v>
      </c>
      <c r="N26" s="31">
        <f t="shared" si="2"/>
        <v>80019108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1073693689</v>
      </c>
      <c r="X26" s="31">
        <f t="shared" si="2"/>
        <v>113846462</v>
      </c>
      <c r="Y26" s="31">
        <f t="shared" si="2"/>
        <v>959847227</v>
      </c>
      <c r="Z26" s="32">
        <f>+IF(X26&lt;&gt;0,+(Y26/X26)*100,0)</f>
        <v>843.10676865830044</v>
      </c>
      <c r="AA26" s="33">
        <f>+AA13+AA25</f>
        <v>202022635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-663191</v>
      </c>
      <c r="D31" s="18"/>
      <c r="E31" s="19"/>
      <c r="F31" s="20"/>
      <c r="G31" s="20">
        <v>-699398</v>
      </c>
      <c r="H31" s="20">
        <v>-47161</v>
      </c>
      <c r="I31" s="20">
        <v>-12582</v>
      </c>
      <c r="J31" s="20">
        <v>-759141</v>
      </c>
      <c r="K31" s="20">
        <v>-5281</v>
      </c>
      <c r="L31" s="20">
        <v>-12294</v>
      </c>
      <c r="M31" s="20">
        <v>-4731</v>
      </c>
      <c r="N31" s="20">
        <v>-22306</v>
      </c>
      <c r="O31" s="20"/>
      <c r="P31" s="20"/>
      <c r="Q31" s="20"/>
      <c r="R31" s="20"/>
      <c r="S31" s="20"/>
      <c r="T31" s="20"/>
      <c r="U31" s="20"/>
      <c r="V31" s="20"/>
      <c r="W31" s="20">
        <v>-781447</v>
      </c>
      <c r="X31" s="20"/>
      <c r="Y31" s="20">
        <v>-781447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39833884</v>
      </c>
      <c r="D32" s="18"/>
      <c r="E32" s="19"/>
      <c r="F32" s="20"/>
      <c r="G32" s="20">
        <v>17582206</v>
      </c>
      <c r="H32" s="20">
        <v>57794685</v>
      </c>
      <c r="I32" s="20">
        <v>-32827832</v>
      </c>
      <c r="J32" s="20">
        <v>42549059</v>
      </c>
      <c r="K32" s="20">
        <v>-26355283</v>
      </c>
      <c r="L32" s="20">
        <v>28623979</v>
      </c>
      <c r="M32" s="20">
        <v>25581771</v>
      </c>
      <c r="N32" s="20">
        <v>27850467</v>
      </c>
      <c r="O32" s="20"/>
      <c r="P32" s="20"/>
      <c r="Q32" s="20"/>
      <c r="R32" s="20"/>
      <c r="S32" s="20"/>
      <c r="T32" s="20"/>
      <c r="U32" s="20"/>
      <c r="V32" s="20"/>
      <c r="W32" s="20">
        <v>70399526</v>
      </c>
      <c r="X32" s="20"/>
      <c r="Y32" s="20">
        <v>70399526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-88806500</v>
      </c>
      <c r="D33" s="18"/>
      <c r="E33" s="19"/>
      <c r="F33" s="20"/>
      <c r="G33" s="20">
        <v>-88806500</v>
      </c>
      <c r="H33" s="20"/>
      <c r="I33" s="20">
        <v>-4400336</v>
      </c>
      <c r="J33" s="20">
        <v>-93206836</v>
      </c>
      <c r="K33" s="20">
        <v>6506881</v>
      </c>
      <c r="L33" s="20">
        <v>811451</v>
      </c>
      <c r="M33" s="20">
        <v>-4058393</v>
      </c>
      <c r="N33" s="20">
        <v>3259939</v>
      </c>
      <c r="O33" s="20"/>
      <c r="P33" s="20"/>
      <c r="Q33" s="20"/>
      <c r="R33" s="20"/>
      <c r="S33" s="20"/>
      <c r="T33" s="20"/>
      <c r="U33" s="20"/>
      <c r="V33" s="20"/>
      <c r="W33" s="20">
        <v>-89946897</v>
      </c>
      <c r="X33" s="20"/>
      <c r="Y33" s="20">
        <v>-89946897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-1350328</v>
      </c>
      <c r="D34" s="18"/>
      <c r="E34" s="19"/>
      <c r="F34" s="20"/>
      <c r="G34" s="20">
        <v>-1531613</v>
      </c>
      <c r="H34" s="20">
        <v>-93467</v>
      </c>
      <c r="I34" s="20"/>
      <c r="J34" s="20">
        <v>-1625080</v>
      </c>
      <c r="K34" s="20"/>
      <c r="L34" s="20">
        <v>-11952</v>
      </c>
      <c r="M34" s="20"/>
      <c r="N34" s="20">
        <v>-11952</v>
      </c>
      <c r="O34" s="20"/>
      <c r="P34" s="20"/>
      <c r="Q34" s="20"/>
      <c r="R34" s="20"/>
      <c r="S34" s="20"/>
      <c r="T34" s="20"/>
      <c r="U34" s="20"/>
      <c r="V34" s="20"/>
      <c r="W34" s="20">
        <v>-1637032</v>
      </c>
      <c r="X34" s="20"/>
      <c r="Y34" s="20">
        <v>-1637032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398289809</v>
      </c>
      <c r="D35" s="18"/>
      <c r="E35" s="19">
        <v>32709630</v>
      </c>
      <c r="F35" s="20">
        <v>32709630</v>
      </c>
      <c r="G35" s="20">
        <v>404144240</v>
      </c>
      <c r="H35" s="20">
        <v>8024802</v>
      </c>
      <c r="I35" s="20">
        <v>7992912</v>
      </c>
      <c r="J35" s="20">
        <v>420161954</v>
      </c>
      <c r="K35" s="20">
        <v>7563772</v>
      </c>
      <c r="L35" s="20">
        <v>9117821</v>
      </c>
      <c r="M35" s="20">
        <v>7005175</v>
      </c>
      <c r="N35" s="20">
        <v>23686768</v>
      </c>
      <c r="O35" s="20"/>
      <c r="P35" s="20"/>
      <c r="Q35" s="20"/>
      <c r="R35" s="20"/>
      <c r="S35" s="20"/>
      <c r="T35" s="20"/>
      <c r="U35" s="20"/>
      <c r="V35" s="20"/>
      <c r="W35" s="20">
        <v>443848722</v>
      </c>
      <c r="X35" s="20">
        <v>-15331295</v>
      </c>
      <c r="Y35" s="20">
        <v>459180017</v>
      </c>
      <c r="Z35" s="21">
        <v>-2995.0504311605773</v>
      </c>
      <c r="AA35" s="22">
        <v>32709630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347303674</v>
      </c>
      <c r="D37" s="29">
        <f t="shared" ref="D37:Y37" si="3">SUM(D29:D36)</f>
        <v>0</v>
      </c>
      <c r="E37" s="30">
        <f t="shared" si="3"/>
        <v>32709630</v>
      </c>
      <c r="F37" s="31">
        <f t="shared" si="3"/>
        <v>32709630</v>
      </c>
      <c r="G37" s="31">
        <f t="shared" si="3"/>
        <v>330688935</v>
      </c>
      <c r="H37" s="31">
        <f t="shared" si="3"/>
        <v>65678859</v>
      </c>
      <c r="I37" s="31">
        <f t="shared" si="3"/>
        <v>-29247838</v>
      </c>
      <c r="J37" s="31">
        <f t="shared" si="3"/>
        <v>367119956</v>
      </c>
      <c r="K37" s="31">
        <f t="shared" si="3"/>
        <v>-12289911</v>
      </c>
      <c r="L37" s="31">
        <f t="shared" si="3"/>
        <v>38529005</v>
      </c>
      <c r="M37" s="31">
        <f t="shared" si="3"/>
        <v>28523822</v>
      </c>
      <c r="N37" s="31">
        <f t="shared" si="3"/>
        <v>54762916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421882872</v>
      </c>
      <c r="X37" s="31">
        <f t="shared" si="3"/>
        <v>-15331295</v>
      </c>
      <c r="Y37" s="31">
        <f t="shared" si="3"/>
        <v>437214167</v>
      </c>
      <c r="Z37" s="32">
        <f>+IF(X37&lt;&gt;0,+(Y37/X37)*100,0)</f>
        <v>-2851.775841505887</v>
      </c>
      <c r="AA37" s="33">
        <f>SUM(AA29:AA36)</f>
        <v>32709630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347303674</v>
      </c>
      <c r="D44" s="29">
        <f>+D37+D43</f>
        <v>0</v>
      </c>
      <c r="E44" s="30">
        <f t="shared" si="5"/>
        <v>32709630</v>
      </c>
      <c r="F44" s="31">
        <f t="shared" si="5"/>
        <v>32709630</v>
      </c>
      <c r="G44" s="31">
        <f t="shared" si="5"/>
        <v>330688935</v>
      </c>
      <c r="H44" s="31">
        <f t="shared" si="5"/>
        <v>65678859</v>
      </c>
      <c r="I44" s="31">
        <f t="shared" si="5"/>
        <v>-29247838</v>
      </c>
      <c r="J44" s="31">
        <f t="shared" si="5"/>
        <v>367119956</v>
      </c>
      <c r="K44" s="31">
        <f t="shared" si="5"/>
        <v>-12289911</v>
      </c>
      <c r="L44" s="31">
        <f t="shared" si="5"/>
        <v>38529005</v>
      </c>
      <c r="M44" s="31">
        <f t="shared" si="5"/>
        <v>28523822</v>
      </c>
      <c r="N44" s="31">
        <f t="shared" si="5"/>
        <v>54762916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421882872</v>
      </c>
      <c r="X44" s="31">
        <f t="shared" si="5"/>
        <v>-15331295</v>
      </c>
      <c r="Y44" s="31">
        <f t="shared" si="5"/>
        <v>437214167</v>
      </c>
      <c r="Z44" s="32">
        <f>+IF(X44&lt;&gt;0,+(Y44/X44)*100,0)</f>
        <v>-2851.775841505887</v>
      </c>
      <c r="AA44" s="33">
        <f>+AA37+AA43</f>
        <v>32709630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585891900</v>
      </c>
      <c r="D45" s="42">
        <f t="shared" si="6"/>
        <v>0</v>
      </c>
      <c r="E45" s="43">
        <f t="shared" si="6"/>
        <v>169313005</v>
      </c>
      <c r="F45" s="44">
        <f t="shared" si="6"/>
        <v>169313005</v>
      </c>
      <c r="G45" s="44">
        <f t="shared" si="6"/>
        <v>643038965</v>
      </c>
      <c r="H45" s="44">
        <f t="shared" si="6"/>
        <v>-23014282</v>
      </c>
      <c r="I45" s="44">
        <f t="shared" si="6"/>
        <v>6529942</v>
      </c>
      <c r="J45" s="44">
        <f t="shared" si="6"/>
        <v>626554625</v>
      </c>
      <c r="K45" s="44">
        <f t="shared" si="6"/>
        <v>-8608075</v>
      </c>
      <c r="L45" s="44">
        <f t="shared" si="6"/>
        <v>20773077</v>
      </c>
      <c r="M45" s="44">
        <f t="shared" si="6"/>
        <v>13091190</v>
      </c>
      <c r="N45" s="44">
        <f t="shared" si="6"/>
        <v>25256192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651810817</v>
      </c>
      <c r="X45" s="44">
        <f t="shared" si="6"/>
        <v>129177757</v>
      </c>
      <c r="Y45" s="44">
        <f t="shared" si="6"/>
        <v>522633060</v>
      </c>
      <c r="Z45" s="45">
        <f>+IF(X45&lt;&gt;0,+(Y45/X45)*100,0)</f>
        <v>404.5844053477411</v>
      </c>
      <c r="AA45" s="46">
        <f>+AA26-AA44</f>
        <v>169313005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-63123270</v>
      </c>
      <c r="D47" s="18"/>
      <c r="E47" s="19">
        <v>2075877230</v>
      </c>
      <c r="F47" s="20">
        <v>2075877230</v>
      </c>
      <c r="G47" s="20">
        <v>-5834068</v>
      </c>
      <c r="H47" s="20">
        <v>-32903831</v>
      </c>
      <c r="I47" s="20">
        <v>2019815</v>
      </c>
      <c r="J47" s="20">
        <v>-36718084</v>
      </c>
      <c r="K47" s="20">
        <v>-11322094</v>
      </c>
      <c r="L47" s="20">
        <v>16759535</v>
      </c>
      <c r="M47" s="20">
        <v>5842336</v>
      </c>
      <c r="N47" s="20">
        <v>11279777</v>
      </c>
      <c r="O47" s="20"/>
      <c r="P47" s="20"/>
      <c r="Q47" s="20"/>
      <c r="R47" s="20"/>
      <c r="S47" s="20"/>
      <c r="T47" s="20"/>
      <c r="U47" s="20"/>
      <c r="V47" s="20"/>
      <c r="W47" s="20">
        <v>-25438307</v>
      </c>
      <c r="X47" s="20">
        <v>2035741982</v>
      </c>
      <c r="Y47" s="20">
        <v>-2061180289</v>
      </c>
      <c r="Z47" s="47">
        <v>-101.24958404478195</v>
      </c>
      <c r="AA47" s="22">
        <v>2075877230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-63123270</v>
      </c>
      <c r="D50" s="50">
        <f t="shared" ref="D50:Y50" si="7">SUM(D47:D49)</f>
        <v>0</v>
      </c>
      <c r="E50" s="51">
        <f t="shared" si="7"/>
        <v>2075877230</v>
      </c>
      <c r="F50" s="52">
        <f t="shared" si="7"/>
        <v>2075877230</v>
      </c>
      <c r="G50" s="52">
        <f t="shared" si="7"/>
        <v>-5834068</v>
      </c>
      <c r="H50" s="52">
        <f t="shared" si="7"/>
        <v>-32903831</v>
      </c>
      <c r="I50" s="52">
        <f t="shared" si="7"/>
        <v>2019815</v>
      </c>
      <c r="J50" s="52">
        <f t="shared" si="7"/>
        <v>-36718084</v>
      </c>
      <c r="K50" s="52">
        <f t="shared" si="7"/>
        <v>-11322094</v>
      </c>
      <c r="L50" s="52">
        <f t="shared" si="7"/>
        <v>16759535</v>
      </c>
      <c r="M50" s="52">
        <f t="shared" si="7"/>
        <v>5842336</v>
      </c>
      <c r="N50" s="52">
        <f t="shared" si="7"/>
        <v>11279777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-25438307</v>
      </c>
      <c r="X50" s="52">
        <f t="shared" si="7"/>
        <v>2035741982</v>
      </c>
      <c r="Y50" s="52">
        <f t="shared" si="7"/>
        <v>-2061180289</v>
      </c>
      <c r="Z50" s="53">
        <f>+IF(X50&lt;&gt;0,+(Y50/X50)*100,0)</f>
        <v>-101.24958404478195</v>
      </c>
      <c r="AA50" s="54">
        <f>SUM(AA47:AA49)</f>
        <v>2075877230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-369191933</v>
      </c>
      <c r="D6" s="18"/>
      <c r="E6" s="19">
        <v>-6943266</v>
      </c>
      <c r="F6" s="20">
        <v>-6943266</v>
      </c>
      <c r="G6" s="20">
        <v>-374512689</v>
      </c>
      <c r="H6" s="20">
        <v>-992813</v>
      </c>
      <c r="I6" s="20">
        <v>-5875218</v>
      </c>
      <c r="J6" s="20">
        <v>-381380720</v>
      </c>
      <c r="K6" s="20">
        <v>-2823492</v>
      </c>
      <c r="L6" s="20">
        <v>-4578614</v>
      </c>
      <c r="M6" s="20">
        <v>-4921263</v>
      </c>
      <c r="N6" s="20">
        <v>-12323369</v>
      </c>
      <c r="O6" s="20"/>
      <c r="P6" s="20"/>
      <c r="Q6" s="20"/>
      <c r="R6" s="20"/>
      <c r="S6" s="20"/>
      <c r="T6" s="20"/>
      <c r="U6" s="20"/>
      <c r="V6" s="20"/>
      <c r="W6" s="20">
        <v>-393704089</v>
      </c>
      <c r="X6" s="20">
        <v>-3471636</v>
      </c>
      <c r="Y6" s="20">
        <v>-390232453</v>
      </c>
      <c r="Z6" s="21">
        <v>11240.592418099131</v>
      </c>
      <c r="AA6" s="22">
        <v>-6943266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-571098</v>
      </c>
      <c r="D10" s="18"/>
      <c r="E10" s="19"/>
      <c r="F10" s="20"/>
      <c r="G10" s="20">
        <v>-571098</v>
      </c>
      <c r="H10" s="20"/>
      <c r="I10" s="20"/>
      <c r="J10" s="20">
        <v>-571098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-571098</v>
      </c>
      <c r="X10" s="20"/>
      <c r="Y10" s="20">
        <v>-571098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50044467</v>
      </c>
      <c r="D11" s="18"/>
      <c r="E11" s="19"/>
      <c r="F11" s="20"/>
      <c r="G11" s="24">
        <v>50298167</v>
      </c>
      <c r="H11" s="24"/>
      <c r="I11" s="24">
        <v>647945</v>
      </c>
      <c r="J11" s="20">
        <v>50946112</v>
      </c>
      <c r="K11" s="24">
        <v>153291</v>
      </c>
      <c r="L11" s="24">
        <v>488370</v>
      </c>
      <c r="M11" s="20">
        <v>405879</v>
      </c>
      <c r="N11" s="24">
        <v>1047540</v>
      </c>
      <c r="O11" s="24"/>
      <c r="P11" s="24"/>
      <c r="Q11" s="20"/>
      <c r="R11" s="24"/>
      <c r="S11" s="24"/>
      <c r="T11" s="20"/>
      <c r="U11" s="24"/>
      <c r="V11" s="24"/>
      <c r="W11" s="24">
        <v>51993652</v>
      </c>
      <c r="X11" s="20"/>
      <c r="Y11" s="24">
        <v>51993652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-319718564</v>
      </c>
      <c r="D13" s="29">
        <f>SUM(D6:D12)</f>
        <v>0</v>
      </c>
      <c r="E13" s="30">
        <f t="shared" si="0"/>
        <v>-6943266</v>
      </c>
      <c r="F13" s="31">
        <f t="shared" si="0"/>
        <v>-6943266</v>
      </c>
      <c r="G13" s="31">
        <f t="shared" si="0"/>
        <v>-324785620</v>
      </c>
      <c r="H13" s="31">
        <f t="shared" si="0"/>
        <v>-992813</v>
      </c>
      <c r="I13" s="31">
        <f t="shared" si="0"/>
        <v>-5227273</v>
      </c>
      <c r="J13" s="31">
        <f t="shared" si="0"/>
        <v>-331005706</v>
      </c>
      <c r="K13" s="31">
        <f t="shared" si="0"/>
        <v>-2670201</v>
      </c>
      <c r="L13" s="31">
        <f t="shared" si="0"/>
        <v>-4090244</v>
      </c>
      <c r="M13" s="31">
        <f t="shared" si="0"/>
        <v>-4515384</v>
      </c>
      <c r="N13" s="31">
        <f t="shared" si="0"/>
        <v>-11275829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-342281535</v>
      </c>
      <c r="X13" s="31">
        <f t="shared" si="0"/>
        <v>-3471636</v>
      </c>
      <c r="Y13" s="31">
        <f t="shared" si="0"/>
        <v>-338809899</v>
      </c>
      <c r="Z13" s="32">
        <f>+IF(X13&lt;&gt;0,+(Y13/X13)*100,0)</f>
        <v>9759.372785626143</v>
      </c>
      <c r="AA13" s="33">
        <f>SUM(AA6:AA12)</f>
        <v>-6943266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133390626</v>
      </c>
      <c r="D17" s="18"/>
      <c r="E17" s="19">
        <v>3432879</v>
      </c>
      <c r="F17" s="20">
        <v>3432879</v>
      </c>
      <c r="G17" s="24">
        <v>150613668</v>
      </c>
      <c r="H17" s="24">
        <v>-16230487</v>
      </c>
      <c r="I17" s="24">
        <v>-23490</v>
      </c>
      <c r="J17" s="20">
        <v>134359691</v>
      </c>
      <c r="K17" s="24">
        <v>6748569</v>
      </c>
      <c r="L17" s="24"/>
      <c r="M17" s="20">
        <v>-3384685</v>
      </c>
      <c r="N17" s="24">
        <v>3363884</v>
      </c>
      <c r="O17" s="24"/>
      <c r="P17" s="24"/>
      <c r="Q17" s="20"/>
      <c r="R17" s="24"/>
      <c r="S17" s="24"/>
      <c r="T17" s="20"/>
      <c r="U17" s="24"/>
      <c r="V17" s="24"/>
      <c r="W17" s="24">
        <v>137723575</v>
      </c>
      <c r="X17" s="20">
        <v>1716438</v>
      </c>
      <c r="Y17" s="24">
        <v>136007137</v>
      </c>
      <c r="Z17" s="25">
        <v>7923.8013257688308</v>
      </c>
      <c r="AA17" s="26">
        <v>3432879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7725879</v>
      </c>
      <c r="D21" s="18"/>
      <c r="E21" s="19"/>
      <c r="F21" s="20"/>
      <c r="G21" s="20">
        <v>7725879</v>
      </c>
      <c r="H21" s="20"/>
      <c r="I21" s="20"/>
      <c r="J21" s="20">
        <v>7725879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7725879</v>
      </c>
      <c r="X21" s="20"/>
      <c r="Y21" s="20">
        <v>7725879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141116505</v>
      </c>
      <c r="D25" s="29">
        <f t="shared" ref="D25:Y25" si="1">SUM(D15:D24)</f>
        <v>0</v>
      </c>
      <c r="E25" s="35">
        <f t="shared" si="1"/>
        <v>3432879</v>
      </c>
      <c r="F25" s="36">
        <f t="shared" si="1"/>
        <v>3432879</v>
      </c>
      <c r="G25" s="36">
        <f t="shared" si="1"/>
        <v>158339547</v>
      </c>
      <c r="H25" s="36">
        <f t="shared" si="1"/>
        <v>-16230487</v>
      </c>
      <c r="I25" s="36">
        <f t="shared" si="1"/>
        <v>-23490</v>
      </c>
      <c r="J25" s="36">
        <f t="shared" si="1"/>
        <v>142085570</v>
      </c>
      <c r="K25" s="36">
        <f t="shared" si="1"/>
        <v>6748569</v>
      </c>
      <c r="L25" s="36">
        <f t="shared" si="1"/>
        <v>0</v>
      </c>
      <c r="M25" s="36">
        <f t="shared" si="1"/>
        <v>-3384685</v>
      </c>
      <c r="N25" s="36">
        <f t="shared" si="1"/>
        <v>3363884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145449454</v>
      </c>
      <c r="X25" s="36">
        <f t="shared" si="1"/>
        <v>1716438</v>
      </c>
      <c r="Y25" s="36">
        <f t="shared" si="1"/>
        <v>143733016</v>
      </c>
      <c r="Z25" s="37">
        <f>+IF(X25&lt;&gt;0,+(Y25/X25)*100,0)</f>
        <v>8373.9124862069002</v>
      </c>
      <c r="AA25" s="38">
        <f>SUM(AA15:AA24)</f>
        <v>3432879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-178602059</v>
      </c>
      <c r="D26" s="29">
        <f>+D13+D25</f>
        <v>0</v>
      </c>
      <c r="E26" s="30">
        <f t="shared" si="2"/>
        <v>-3510387</v>
      </c>
      <c r="F26" s="31">
        <f t="shared" si="2"/>
        <v>-3510387</v>
      </c>
      <c r="G26" s="31">
        <f t="shared" si="2"/>
        <v>-166446073</v>
      </c>
      <c r="H26" s="31">
        <f t="shared" si="2"/>
        <v>-17223300</v>
      </c>
      <c r="I26" s="31">
        <f t="shared" si="2"/>
        <v>-5250763</v>
      </c>
      <c r="J26" s="31">
        <f t="shared" si="2"/>
        <v>-188920136</v>
      </c>
      <c r="K26" s="31">
        <f t="shared" si="2"/>
        <v>4078368</v>
      </c>
      <c r="L26" s="31">
        <f t="shared" si="2"/>
        <v>-4090244</v>
      </c>
      <c r="M26" s="31">
        <f t="shared" si="2"/>
        <v>-7900069</v>
      </c>
      <c r="N26" s="31">
        <f t="shared" si="2"/>
        <v>-7911945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-196832081</v>
      </c>
      <c r="X26" s="31">
        <f t="shared" si="2"/>
        <v>-1755198</v>
      </c>
      <c r="Y26" s="31">
        <f t="shared" si="2"/>
        <v>-195076883</v>
      </c>
      <c r="Z26" s="32">
        <f>+IF(X26&lt;&gt;0,+(Y26/X26)*100,0)</f>
        <v>11114.237994801726</v>
      </c>
      <c r="AA26" s="33">
        <f>+AA13+AA25</f>
        <v>-3510387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2386961</v>
      </c>
      <c r="D32" s="18"/>
      <c r="E32" s="19">
        <v>1000001</v>
      </c>
      <c r="F32" s="20">
        <v>1000001</v>
      </c>
      <c r="G32" s="20">
        <v>-151571</v>
      </c>
      <c r="H32" s="20">
        <v>-54850</v>
      </c>
      <c r="I32" s="20"/>
      <c r="J32" s="20">
        <v>-206421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-206421</v>
      </c>
      <c r="X32" s="20">
        <v>499998</v>
      </c>
      <c r="Y32" s="20">
        <v>-706419</v>
      </c>
      <c r="Z32" s="21">
        <v>-141.28436513746055</v>
      </c>
      <c r="AA32" s="22">
        <v>1000001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10192278</v>
      </c>
      <c r="F33" s="20">
        <v>10192278</v>
      </c>
      <c r="G33" s="20"/>
      <c r="H33" s="20"/>
      <c r="I33" s="20"/>
      <c r="J33" s="20"/>
      <c r="K33" s="20"/>
      <c r="L33" s="20"/>
      <c r="M33" s="20">
        <v>-3781303</v>
      </c>
      <c r="N33" s="20">
        <v>-3781303</v>
      </c>
      <c r="O33" s="20"/>
      <c r="P33" s="20"/>
      <c r="Q33" s="20"/>
      <c r="R33" s="20"/>
      <c r="S33" s="20"/>
      <c r="T33" s="20"/>
      <c r="U33" s="20"/>
      <c r="V33" s="20"/>
      <c r="W33" s="20">
        <v>-3781303</v>
      </c>
      <c r="X33" s="20">
        <v>5096142</v>
      </c>
      <c r="Y33" s="20">
        <v>-8877445</v>
      </c>
      <c r="Z33" s="21">
        <v>-174.19932568597972</v>
      </c>
      <c r="AA33" s="22">
        <v>10192278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15596</v>
      </c>
      <c r="D35" s="18"/>
      <c r="E35" s="19"/>
      <c r="F35" s="20"/>
      <c r="G35" s="20">
        <v>15596</v>
      </c>
      <c r="H35" s="20"/>
      <c r="I35" s="20"/>
      <c r="J35" s="20">
        <v>15596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15596</v>
      </c>
      <c r="X35" s="20"/>
      <c r="Y35" s="20">
        <v>15596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2402557</v>
      </c>
      <c r="D37" s="29">
        <f t="shared" ref="D37:Y37" si="3">SUM(D29:D36)</f>
        <v>0</v>
      </c>
      <c r="E37" s="30">
        <f t="shared" si="3"/>
        <v>11192279</v>
      </c>
      <c r="F37" s="31">
        <f t="shared" si="3"/>
        <v>11192279</v>
      </c>
      <c r="G37" s="31">
        <f t="shared" si="3"/>
        <v>-135975</v>
      </c>
      <c r="H37" s="31">
        <f t="shared" si="3"/>
        <v>-54850</v>
      </c>
      <c r="I37" s="31">
        <f t="shared" si="3"/>
        <v>0</v>
      </c>
      <c r="J37" s="31">
        <f t="shared" si="3"/>
        <v>-190825</v>
      </c>
      <c r="K37" s="31">
        <f t="shared" si="3"/>
        <v>0</v>
      </c>
      <c r="L37" s="31">
        <f t="shared" si="3"/>
        <v>0</v>
      </c>
      <c r="M37" s="31">
        <f t="shared" si="3"/>
        <v>-3781303</v>
      </c>
      <c r="N37" s="31">
        <f t="shared" si="3"/>
        <v>-3781303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-3972128</v>
      </c>
      <c r="X37" s="31">
        <f t="shared" si="3"/>
        <v>5596140</v>
      </c>
      <c r="Y37" s="31">
        <f t="shared" si="3"/>
        <v>-9568268</v>
      </c>
      <c r="Z37" s="32">
        <f>+IF(X37&lt;&gt;0,+(Y37/X37)*100,0)</f>
        <v>-170.97978249293263</v>
      </c>
      <c r="AA37" s="33">
        <f>SUM(AA29:AA36)</f>
        <v>11192279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2402557</v>
      </c>
      <c r="D44" s="29">
        <f>+D37+D43</f>
        <v>0</v>
      </c>
      <c r="E44" s="30">
        <f t="shared" si="5"/>
        <v>11192279</v>
      </c>
      <c r="F44" s="31">
        <f t="shared" si="5"/>
        <v>11192279</v>
      </c>
      <c r="G44" s="31">
        <f t="shared" si="5"/>
        <v>-135975</v>
      </c>
      <c r="H44" s="31">
        <f t="shared" si="5"/>
        <v>-54850</v>
      </c>
      <c r="I44" s="31">
        <f t="shared" si="5"/>
        <v>0</v>
      </c>
      <c r="J44" s="31">
        <f t="shared" si="5"/>
        <v>-190825</v>
      </c>
      <c r="K44" s="31">
        <f t="shared" si="5"/>
        <v>0</v>
      </c>
      <c r="L44" s="31">
        <f t="shared" si="5"/>
        <v>0</v>
      </c>
      <c r="M44" s="31">
        <f t="shared" si="5"/>
        <v>-3781303</v>
      </c>
      <c r="N44" s="31">
        <f t="shared" si="5"/>
        <v>-3781303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-3972128</v>
      </c>
      <c r="X44" s="31">
        <f t="shared" si="5"/>
        <v>5596140</v>
      </c>
      <c r="Y44" s="31">
        <f t="shared" si="5"/>
        <v>-9568268</v>
      </c>
      <c r="Z44" s="32">
        <f>+IF(X44&lt;&gt;0,+(Y44/X44)*100,0)</f>
        <v>-170.97978249293263</v>
      </c>
      <c r="AA44" s="33">
        <f>+AA37+AA43</f>
        <v>11192279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-181004616</v>
      </c>
      <c r="D45" s="42">
        <f t="shared" si="6"/>
        <v>0</v>
      </c>
      <c r="E45" s="43">
        <f t="shared" si="6"/>
        <v>-14702666</v>
      </c>
      <c r="F45" s="44">
        <f t="shared" si="6"/>
        <v>-14702666</v>
      </c>
      <c r="G45" s="44">
        <f t="shared" si="6"/>
        <v>-166310098</v>
      </c>
      <c r="H45" s="44">
        <f t="shared" si="6"/>
        <v>-17168450</v>
      </c>
      <c r="I45" s="44">
        <f t="shared" si="6"/>
        <v>-5250763</v>
      </c>
      <c r="J45" s="44">
        <f t="shared" si="6"/>
        <v>-188729311</v>
      </c>
      <c r="K45" s="44">
        <f t="shared" si="6"/>
        <v>4078368</v>
      </c>
      <c r="L45" s="44">
        <f t="shared" si="6"/>
        <v>-4090244</v>
      </c>
      <c r="M45" s="44">
        <f t="shared" si="6"/>
        <v>-4118766</v>
      </c>
      <c r="N45" s="44">
        <f t="shared" si="6"/>
        <v>-4130642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-192859953</v>
      </c>
      <c r="X45" s="44">
        <f t="shared" si="6"/>
        <v>-7351338</v>
      </c>
      <c r="Y45" s="44">
        <f t="shared" si="6"/>
        <v>-185508615</v>
      </c>
      <c r="Z45" s="45">
        <f>+IF(X45&lt;&gt;0,+(Y45/X45)*100,0)</f>
        <v>2523.4673606355741</v>
      </c>
      <c r="AA45" s="46">
        <f>+AA26-AA44</f>
        <v>-14702666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-91746547</v>
      </c>
      <c r="D47" s="18"/>
      <c r="E47" s="19">
        <v>-14702665</v>
      </c>
      <c r="F47" s="20">
        <v>-14702665</v>
      </c>
      <c r="G47" s="20">
        <v>-94885122</v>
      </c>
      <c r="H47" s="20">
        <v>-1538341</v>
      </c>
      <c r="I47" s="20">
        <v>-32952845</v>
      </c>
      <c r="J47" s="20">
        <v>-129376308</v>
      </c>
      <c r="K47" s="20">
        <v>3889188</v>
      </c>
      <c r="L47" s="20">
        <v>-4279425</v>
      </c>
      <c r="M47" s="20">
        <v>-4307947</v>
      </c>
      <c r="N47" s="20">
        <v>-4698184</v>
      </c>
      <c r="O47" s="20"/>
      <c r="P47" s="20"/>
      <c r="Q47" s="20"/>
      <c r="R47" s="20"/>
      <c r="S47" s="20"/>
      <c r="T47" s="20"/>
      <c r="U47" s="20"/>
      <c r="V47" s="20"/>
      <c r="W47" s="20">
        <v>-134074492</v>
      </c>
      <c r="X47" s="20">
        <v>-7351338</v>
      </c>
      <c r="Y47" s="20">
        <v>-126723154</v>
      </c>
      <c r="Z47" s="47">
        <v>1723.8107403033296</v>
      </c>
      <c r="AA47" s="22">
        <v>-14702665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-91746547</v>
      </c>
      <c r="D50" s="50">
        <f t="shared" ref="D50:Y50" si="7">SUM(D47:D49)</f>
        <v>0</v>
      </c>
      <c r="E50" s="51">
        <f t="shared" si="7"/>
        <v>-14702665</v>
      </c>
      <c r="F50" s="52">
        <f t="shared" si="7"/>
        <v>-14702665</v>
      </c>
      <c r="G50" s="52">
        <f t="shared" si="7"/>
        <v>-94885122</v>
      </c>
      <c r="H50" s="52">
        <f t="shared" si="7"/>
        <v>-1538341</v>
      </c>
      <c r="I50" s="52">
        <f t="shared" si="7"/>
        <v>-32952845</v>
      </c>
      <c r="J50" s="52">
        <f t="shared" si="7"/>
        <v>-129376308</v>
      </c>
      <c r="K50" s="52">
        <f t="shared" si="7"/>
        <v>3889188</v>
      </c>
      <c r="L50" s="52">
        <f t="shared" si="7"/>
        <v>-4279425</v>
      </c>
      <c r="M50" s="52">
        <f t="shared" si="7"/>
        <v>-4307947</v>
      </c>
      <c r="N50" s="52">
        <f t="shared" si="7"/>
        <v>-4698184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-134074492</v>
      </c>
      <c r="X50" s="52">
        <f t="shared" si="7"/>
        <v>-7351338</v>
      </c>
      <c r="Y50" s="52">
        <f t="shared" si="7"/>
        <v>-126723154</v>
      </c>
      <c r="Z50" s="53">
        <f>+IF(X50&lt;&gt;0,+(Y50/X50)*100,0)</f>
        <v>1723.8107403033296</v>
      </c>
      <c r="AA50" s="54">
        <f>SUM(AA47:AA49)</f>
        <v>-14702665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12397368</v>
      </c>
      <c r="D7" s="18"/>
      <c r="E7" s="19">
        <v>13293953</v>
      </c>
      <c r="F7" s="20">
        <v>13293953</v>
      </c>
      <c r="G7" s="20">
        <v>16963378</v>
      </c>
      <c r="H7" s="20">
        <v>-2579110</v>
      </c>
      <c r="I7" s="20">
        <v>-1049598</v>
      </c>
      <c r="J7" s="20">
        <v>13334670</v>
      </c>
      <c r="K7" s="20">
        <v>578976</v>
      </c>
      <c r="L7" s="20">
        <v>340373</v>
      </c>
      <c r="M7" s="20">
        <v>191966</v>
      </c>
      <c r="N7" s="20">
        <v>1111315</v>
      </c>
      <c r="O7" s="20"/>
      <c r="P7" s="20"/>
      <c r="Q7" s="20"/>
      <c r="R7" s="20"/>
      <c r="S7" s="20"/>
      <c r="T7" s="20"/>
      <c r="U7" s="20"/>
      <c r="V7" s="20"/>
      <c r="W7" s="20">
        <v>14445985</v>
      </c>
      <c r="X7" s="20">
        <v>6646986</v>
      </c>
      <c r="Y7" s="20">
        <v>7798999</v>
      </c>
      <c r="Z7" s="21">
        <v>117.33135890462233</v>
      </c>
      <c r="AA7" s="22">
        <v>13293953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12397368</v>
      </c>
      <c r="D13" s="29">
        <f>SUM(D6:D12)</f>
        <v>0</v>
      </c>
      <c r="E13" s="30">
        <f t="shared" si="0"/>
        <v>13293953</v>
      </c>
      <c r="F13" s="31">
        <f t="shared" si="0"/>
        <v>13293953</v>
      </c>
      <c r="G13" s="31">
        <f t="shared" si="0"/>
        <v>16963378</v>
      </c>
      <c r="H13" s="31">
        <f t="shared" si="0"/>
        <v>-2579110</v>
      </c>
      <c r="I13" s="31">
        <f t="shared" si="0"/>
        <v>-1049598</v>
      </c>
      <c r="J13" s="31">
        <f t="shared" si="0"/>
        <v>13334670</v>
      </c>
      <c r="K13" s="31">
        <f t="shared" si="0"/>
        <v>578976</v>
      </c>
      <c r="L13" s="31">
        <f t="shared" si="0"/>
        <v>340373</v>
      </c>
      <c r="M13" s="31">
        <f t="shared" si="0"/>
        <v>191966</v>
      </c>
      <c r="N13" s="31">
        <f t="shared" si="0"/>
        <v>1111315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14445985</v>
      </c>
      <c r="X13" s="31">
        <f t="shared" si="0"/>
        <v>6646986</v>
      </c>
      <c r="Y13" s="31">
        <f t="shared" si="0"/>
        <v>7798999</v>
      </c>
      <c r="Z13" s="32">
        <f>+IF(X13&lt;&gt;0,+(Y13/X13)*100,0)</f>
        <v>117.33135890462233</v>
      </c>
      <c r="AA13" s="33">
        <f>SUM(AA6:AA12)</f>
        <v>13293953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1159443375</v>
      </c>
      <c r="D17" s="18"/>
      <c r="E17" s="19">
        <v>12200000</v>
      </c>
      <c r="F17" s="20">
        <v>12200000</v>
      </c>
      <c r="G17" s="24">
        <v>804556644</v>
      </c>
      <c r="H17" s="24">
        <v>322256565</v>
      </c>
      <c r="I17" s="24">
        <v>1535604</v>
      </c>
      <c r="J17" s="20">
        <v>1128348813</v>
      </c>
      <c r="K17" s="24">
        <v>106000</v>
      </c>
      <c r="L17" s="24">
        <v>33599819</v>
      </c>
      <c r="M17" s="20">
        <v>2016996</v>
      </c>
      <c r="N17" s="24">
        <v>35722815</v>
      </c>
      <c r="O17" s="24"/>
      <c r="P17" s="24"/>
      <c r="Q17" s="20"/>
      <c r="R17" s="24"/>
      <c r="S17" s="24"/>
      <c r="T17" s="20"/>
      <c r="U17" s="24"/>
      <c r="V17" s="24"/>
      <c r="W17" s="24">
        <v>1164071628</v>
      </c>
      <c r="X17" s="20">
        <v>6100008</v>
      </c>
      <c r="Y17" s="24">
        <v>1157971620</v>
      </c>
      <c r="Z17" s="25">
        <v>18983.116415585027</v>
      </c>
      <c r="AA17" s="26">
        <v>12200000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1159443375</v>
      </c>
      <c r="D25" s="29">
        <f t="shared" ref="D25:Y25" si="1">SUM(D15:D24)</f>
        <v>0</v>
      </c>
      <c r="E25" s="35">
        <f t="shared" si="1"/>
        <v>12200000</v>
      </c>
      <c r="F25" s="36">
        <f t="shared" si="1"/>
        <v>12200000</v>
      </c>
      <c r="G25" s="36">
        <f t="shared" si="1"/>
        <v>804556644</v>
      </c>
      <c r="H25" s="36">
        <f t="shared" si="1"/>
        <v>322256565</v>
      </c>
      <c r="I25" s="36">
        <f t="shared" si="1"/>
        <v>1535604</v>
      </c>
      <c r="J25" s="36">
        <f t="shared" si="1"/>
        <v>1128348813</v>
      </c>
      <c r="K25" s="36">
        <f t="shared" si="1"/>
        <v>106000</v>
      </c>
      <c r="L25" s="36">
        <f t="shared" si="1"/>
        <v>33599819</v>
      </c>
      <c r="M25" s="36">
        <f t="shared" si="1"/>
        <v>2016996</v>
      </c>
      <c r="N25" s="36">
        <f t="shared" si="1"/>
        <v>35722815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1164071628</v>
      </c>
      <c r="X25" s="36">
        <f t="shared" si="1"/>
        <v>6100008</v>
      </c>
      <c r="Y25" s="36">
        <f t="shared" si="1"/>
        <v>1157971620</v>
      </c>
      <c r="Z25" s="37">
        <f>+IF(X25&lt;&gt;0,+(Y25/X25)*100,0)</f>
        <v>18983.116415585027</v>
      </c>
      <c r="AA25" s="38">
        <f>SUM(AA15:AA24)</f>
        <v>12200000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1171840743</v>
      </c>
      <c r="D26" s="29">
        <f>+D13+D25</f>
        <v>0</v>
      </c>
      <c r="E26" s="30">
        <f t="shared" si="2"/>
        <v>25493953</v>
      </c>
      <c r="F26" s="31">
        <f t="shared" si="2"/>
        <v>25493953</v>
      </c>
      <c r="G26" s="31">
        <f t="shared" si="2"/>
        <v>821520022</v>
      </c>
      <c r="H26" s="31">
        <f t="shared" si="2"/>
        <v>319677455</v>
      </c>
      <c r="I26" s="31">
        <f t="shared" si="2"/>
        <v>486006</v>
      </c>
      <c r="J26" s="31">
        <f t="shared" si="2"/>
        <v>1141683483</v>
      </c>
      <c r="K26" s="31">
        <f t="shared" si="2"/>
        <v>684976</v>
      </c>
      <c r="L26" s="31">
        <f t="shared" si="2"/>
        <v>33940192</v>
      </c>
      <c r="M26" s="31">
        <f t="shared" si="2"/>
        <v>2208962</v>
      </c>
      <c r="N26" s="31">
        <f t="shared" si="2"/>
        <v>36834130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1178517613</v>
      </c>
      <c r="X26" s="31">
        <f t="shared" si="2"/>
        <v>12746994</v>
      </c>
      <c r="Y26" s="31">
        <f t="shared" si="2"/>
        <v>1165770619</v>
      </c>
      <c r="Z26" s="32">
        <f>+IF(X26&lt;&gt;0,+(Y26/X26)*100,0)</f>
        <v>9145.4551480921691</v>
      </c>
      <c r="AA26" s="33">
        <f>+AA13+AA25</f>
        <v>25493953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8629238</v>
      </c>
      <c r="D32" s="18"/>
      <c r="E32" s="19">
        <v>7779302</v>
      </c>
      <c r="F32" s="20">
        <v>7779302</v>
      </c>
      <c r="G32" s="20">
        <v>-3894739</v>
      </c>
      <c r="H32" s="20">
        <v>6446975</v>
      </c>
      <c r="I32" s="20"/>
      <c r="J32" s="20">
        <v>2552236</v>
      </c>
      <c r="K32" s="20"/>
      <c r="L32" s="20"/>
      <c r="M32" s="20">
        <v>1</v>
      </c>
      <c r="N32" s="20">
        <v>1</v>
      </c>
      <c r="O32" s="20"/>
      <c r="P32" s="20"/>
      <c r="Q32" s="20"/>
      <c r="R32" s="20"/>
      <c r="S32" s="20"/>
      <c r="T32" s="20"/>
      <c r="U32" s="20"/>
      <c r="V32" s="20"/>
      <c r="W32" s="20">
        <v>2552237</v>
      </c>
      <c r="X32" s="20">
        <v>3889650</v>
      </c>
      <c r="Y32" s="20">
        <v>-1337413</v>
      </c>
      <c r="Z32" s="21">
        <v>-34.383890581414775</v>
      </c>
      <c r="AA32" s="22">
        <v>7779302</v>
      </c>
    </row>
    <row r="33" spans="1:27" x14ac:dyDescent="0.25">
      <c r="A33" s="23" t="s">
        <v>60</v>
      </c>
      <c r="B33" s="17" t="s">
        <v>32</v>
      </c>
      <c r="C33" s="18">
        <v>2352528</v>
      </c>
      <c r="D33" s="18"/>
      <c r="E33" s="19">
        <v>8000000</v>
      </c>
      <c r="F33" s="20">
        <v>8000000</v>
      </c>
      <c r="G33" s="20">
        <v>15691932</v>
      </c>
      <c r="H33" s="20">
        <v>-13339404</v>
      </c>
      <c r="I33" s="20"/>
      <c r="J33" s="20">
        <v>2352528</v>
      </c>
      <c r="K33" s="20"/>
      <c r="L33" s="20"/>
      <c r="M33" s="20">
        <v>-2352528</v>
      </c>
      <c r="N33" s="20">
        <v>-2352528</v>
      </c>
      <c r="O33" s="20"/>
      <c r="P33" s="20"/>
      <c r="Q33" s="20"/>
      <c r="R33" s="20"/>
      <c r="S33" s="20"/>
      <c r="T33" s="20"/>
      <c r="U33" s="20"/>
      <c r="V33" s="20"/>
      <c r="W33" s="20"/>
      <c r="X33" s="20">
        <v>3999996</v>
      </c>
      <c r="Y33" s="20">
        <v>-3999996</v>
      </c>
      <c r="Z33" s="21">
        <v>-100</v>
      </c>
      <c r="AA33" s="22">
        <v>8000000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4467257</v>
      </c>
      <c r="D35" s="18"/>
      <c r="E35" s="19">
        <v>3695614</v>
      </c>
      <c r="F35" s="20">
        <v>3695614</v>
      </c>
      <c r="G35" s="20">
        <v>4535322</v>
      </c>
      <c r="H35" s="20">
        <v>170214</v>
      </c>
      <c r="I35" s="20">
        <v>-143342</v>
      </c>
      <c r="J35" s="20">
        <v>4562194</v>
      </c>
      <c r="K35" s="20">
        <v>65337</v>
      </c>
      <c r="L35" s="20">
        <v>33878</v>
      </c>
      <c r="M35" s="20">
        <v>14453</v>
      </c>
      <c r="N35" s="20">
        <v>113668</v>
      </c>
      <c r="O35" s="20"/>
      <c r="P35" s="20"/>
      <c r="Q35" s="20"/>
      <c r="R35" s="20"/>
      <c r="S35" s="20"/>
      <c r="T35" s="20"/>
      <c r="U35" s="20"/>
      <c r="V35" s="20"/>
      <c r="W35" s="20">
        <v>4675862</v>
      </c>
      <c r="X35" s="20">
        <v>1847802</v>
      </c>
      <c r="Y35" s="20">
        <v>2828060</v>
      </c>
      <c r="Z35" s="21">
        <v>153.04994799226324</v>
      </c>
      <c r="AA35" s="22">
        <v>3695614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15449023</v>
      </c>
      <c r="D37" s="29">
        <f t="shared" ref="D37:Y37" si="3">SUM(D29:D36)</f>
        <v>0</v>
      </c>
      <c r="E37" s="30">
        <f t="shared" si="3"/>
        <v>19474916</v>
      </c>
      <c r="F37" s="31">
        <f t="shared" si="3"/>
        <v>19474916</v>
      </c>
      <c r="G37" s="31">
        <f t="shared" si="3"/>
        <v>16332515</v>
      </c>
      <c r="H37" s="31">
        <f t="shared" si="3"/>
        <v>-6722215</v>
      </c>
      <c r="I37" s="31">
        <f t="shared" si="3"/>
        <v>-143342</v>
      </c>
      <c r="J37" s="31">
        <f t="shared" si="3"/>
        <v>9466958</v>
      </c>
      <c r="K37" s="31">
        <f t="shared" si="3"/>
        <v>65337</v>
      </c>
      <c r="L37" s="31">
        <f t="shared" si="3"/>
        <v>33878</v>
      </c>
      <c r="M37" s="31">
        <f t="shared" si="3"/>
        <v>-2338074</v>
      </c>
      <c r="N37" s="31">
        <f t="shared" si="3"/>
        <v>-2238859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7228099</v>
      </c>
      <c r="X37" s="31">
        <f t="shared" si="3"/>
        <v>9737448</v>
      </c>
      <c r="Y37" s="31">
        <f t="shared" si="3"/>
        <v>-2509349</v>
      </c>
      <c r="Z37" s="32">
        <f>+IF(X37&lt;&gt;0,+(Y37/X37)*100,0)</f>
        <v>-25.770088836417919</v>
      </c>
      <c r="AA37" s="33">
        <f>SUM(AA29:AA36)</f>
        <v>19474916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15449023</v>
      </c>
      <c r="D44" s="29">
        <f>+D37+D43</f>
        <v>0</v>
      </c>
      <c r="E44" s="30">
        <f t="shared" si="5"/>
        <v>19474916</v>
      </c>
      <c r="F44" s="31">
        <f t="shared" si="5"/>
        <v>19474916</v>
      </c>
      <c r="G44" s="31">
        <f t="shared" si="5"/>
        <v>16332515</v>
      </c>
      <c r="H44" s="31">
        <f t="shared" si="5"/>
        <v>-6722215</v>
      </c>
      <c r="I44" s="31">
        <f t="shared" si="5"/>
        <v>-143342</v>
      </c>
      <c r="J44" s="31">
        <f t="shared" si="5"/>
        <v>9466958</v>
      </c>
      <c r="K44" s="31">
        <f t="shared" si="5"/>
        <v>65337</v>
      </c>
      <c r="L44" s="31">
        <f t="shared" si="5"/>
        <v>33878</v>
      </c>
      <c r="M44" s="31">
        <f t="shared" si="5"/>
        <v>-2338074</v>
      </c>
      <c r="N44" s="31">
        <f t="shared" si="5"/>
        <v>-2238859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7228099</v>
      </c>
      <c r="X44" s="31">
        <f t="shared" si="5"/>
        <v>9737448</v>
      </c>
      <c r="Y44" s="31">
        <f t="shared" si="5"/>
        <v>-2509349</v>
      </c>
      <c r="Z44" s="32">
        <f>+IF(X44&lt;&gt;0,+(Y44/X44)*100,0)</f>
        <v>-25.770088836417919</v>
      </c>
      <c r="AA44" s="33">
        <f>+AA37+AA43</f>
        <v>19474916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1156391720</v>
      </c>
      <c r="D45" s="42">
        <f t="shared" si="6"/>
        <v>0</v>
      </c>
      <c r="E45" s="43">
        <f t="shared" si="6"/>
        <v>6019037</v>
      </c>
      <c r="F45" s="44">
        <f t="shared" si="6"/>
        <v>6019037</v>
      </c>
      <c r="G45" s="44">
        <f t="shared" si="6"/>
        <v>805187507</v>
      </c>
      <c r="H45" s="44">
        <f t="shared" si="6"/>
        <v>326399670</v>
      </c>
      <c r="I45" s="44">
        <f t="shared" si="6"/>
        <v>629348</v>
      </c>
      <c r="J45" s="44">
        <f t="shared" si="6"/>
        <v>1132216525</v>
      </c>
      <c r="K45" s="44">
        <f t="shared" si="6"/>
        <v>619639</v>
      </c>
      <c r="L45" s="44">
        <f t="shared" si="6"/>
        <v>33906314</v>
      </c>
      <c r="M45" s="44">
        <f t="shared" si="6"/>
        <v>4547036</v>
      </c>
      <c r="N45" s="44">
        <f t="shared" si="6"/>
        <v>39072989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1171289514</v>
      </c>
      <c r="X45" s="44">
        <f t="shared" si="6"/>
        <v>3009546</v>
      </c>
      <c r="Y45" s="44">
        <f t="shared" si="6"/>
        <v>1168279968</v>
      </c>
      <c r="Z45" s="45">
        <f>+IF(X45&lt;&gt;0,+(Y45/X45)*100,0)</f>
        <v>38819.143086698125</v>
      </c>
      <c r="AA45" s="46">
        <f>+AA26-AA44</f>
        <v>6019037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-147178548</v>
      </c>
      <c r="D47" s="18"/>
      <c r="E47" s="19">
        <v>-75005687</v>
      </c>
      <c r="F47" s="20">
        <v>-75005687</v>
      </c>
      <c r="G47" s="20">
        <v>-154552993</v>
      </c>
      <c r="H47" s="20">
        <v>326159104</v>
      </c>
      <c r="I47" s="20">
        <v>-763478</v>
      </c>
      <c r="J47" s="20">
        <v>170842633</v>
      </c>
      <c r="K47" s="20">
        <v>-660123</v>
      </c>
      <c r="L47" s="20">
        <v>-373306617</v>
      </c>
      <c r="M47" s="20">
        <v>-1369951</v>
      </c>
      <c r="N47" s="20">
        <v>-375336691</v>
      </c>
      <c r="O47" s="20"/>
      <c r="P47" s="20"/>
      <c r="Q47" s="20"/>
      <c r="R47" s="20"/>
      <c r="S47" s="20"/>
      <c r="T47" s="20"/>
      <c r="U47" s="20"/>
      <c r="V47" s="20"/>
      <c r="W47" s="20">
        <v>-204494058</v>
      </c>
      <c r="X47" s="20">
        <v>-37502850</v>
      </c>
      <c r="Y47" s="20">
        <v>-166991208</v>
      </c>
      <c r="Z47" s="47">
        <v>445.27604702042646</v>
      </c>
      <c r="AA47" s="22">
        <v>-75005687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-147178548</v>
      </c>
      <c r="D50" s="50">
        <f t="shared" ref="D50:Y50" si="7">SUM(D47:D49)</f>
        <v>0</v>
      </c>
      <c r="E50" s="51">
        <f t="shared" si="7"/>
        <v>-75005687</v>
      </c>
      <c r="F50" s="52">
        <f t="shared" si="7"/>
        <v>-75005687</v>
      </c>
      <c r="G50" s="52">
        <f t="shared" si="7"/>
        <v>-154552993</v>
      </c>
      <c r="H50" s="52">
        <f t="shared" si="7"/>
        <v>326159104</v>
      </c>
      <c r="I50" s="52">
        <f t="shared" si="7"/>
        <v>-763478</v>
      </c>
      <c r="J50" s="52">
        <f t="shared" si="7"/>
        <v>170842633</v>
      </c>
      <c r="K50" s="52">
        <f t="shared" si="7"/>
        <v>-660123</v>
      </c>
      <c r="L50" s="52">
        <f t="shared" si="7"/>
        <v>-373306617</v>
      </c>
      <c r="M50" s="52">
        <f t="shared" si="7"/>
        <v>-1369951</v>
      </c>
      <c r="N50" s="52">
        <f t="shared" si="7"/>
        <v>-375336691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-204494058</v>
      </c>
      <c r="X50" s="52">
        <f t="shared" si="7"/>
        <v>-37502850</v>
      </c>
      <c r="Y50" s="52">
        <f t="shared" si="7"/>
        <v>-166991208</v>
      </c>
      <c r="Z50" s="53">
        <f>+IF(X50&lt;&gt;0,+(Y50/X50)*100,0)</f>
        <v>445.27604702042646</v>
      </c>
      <c r="AA50" s="54">
        <f>SUM(AA47:AA49)</f>
        <v>-75005687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52558</v>
      </c>
      <c r="D7" s="18"/>
      <c r="E7" s="19">
        <v>753888</v>
      </c>
      <c r="F7" s="20">
        <v>753888</v>
      </c>
      <c r="G7" s="20">
        <v>284169</v>
      </c>
      <c r="H7" s="20">
        <v>-218999</v>
      </c>
      <c r="I7" s="20">
        <v>2510</v>
      </c>
      <c r="J7" s="20">
        <v>67680</v>
      </c>
      <c r="K7" s="20">
        <v>7689</v>
      </c>
      <c r="L7" s="20">
        <v>7816</v>
      </c>
      <c r="M7" s="20">
        <v>-102262</v>
      </c>
      <c r="N7" s="20">
        <v>-86757</v>
      </c>
      <c r="O7" s="20"/>
      <c r="P7" s="20"/>
      <c r="Q7" s="20"/>
      <c r="R7" s="20"/>
      <c r="S7" s="20"/>
      <c r="T7" s="20"/>
      <c r="U7" s="20"/>
      <c r="V7" s="20"/>
      <c r="W7" s="20">
        <v>-19077</v>
      </c>
      <c r="X7" s="20">
        <v>376956</v>
      </c>
      <c r="Y7" s="20">
        <v>-396033</v>
      </c>
      <c r="Z7" s="21">
        <v>-105.06080285232228</v>
      </c>
      <c r="AA7" s="22">
        <v>753888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-722974</v>
      </c>
      <c r="D10" s="18"/>
      <c r="E10" s="19">
        <v>-667160</v>
      </c>
      <c r="F10" s="20">
        <v>-667160</v>
      </c>
      <c r="G10" s="20">
        <v>-667160</v>
      </c>
      <c r="H10" s="20">
        <v>-55814</v>
      </c>
      <c r="I10" s="20"/>
      <c r="J10" s="20">
        <v>-722974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-722974</v>
      </c>
      <c r="X10" s="20">
        <v>-333576</v>
      </c>
      <c r="Y10" s="20">
        <v>-389398</v>
      </c>
      <c r="Z10" s="21">
        <v>116.73441734417345</v>
      </c>
      <c r="AA10" s="22">
        <v>-667160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-670416</v>
      </c>
      <c r="D13" s="29">
        <f>SUM(D6:D12)</f>
        <v>0</v>
      </c>
      <c r="E13" s="30">
        <f t="shared" si="0"/>
        <v>86728</v>
      </c>
      <c r="F13" s="31">
        <f t="shared" si="0"/>
        <v>86728</v>
      </c>
      <c r="G13" s="31">
        <f t="shared" si="0"/>
        <v>-382991</v>
      </c>
      <c r="H13" s="31">
        <f t="shared" si="0"/>
        <v>-274813</v>
      </c>
      <c r="I13" s="31">
        <f t="shared" si="0"/>
        <v>2510</v>
      </c>
      <c r="J13" s="31">
        <f t="shared" si="0"/>
        <v>-655294</v>
      </c>
      <c r="K13" s="31">
        <f t="shared" si="0"/>
        <v>7689</v>
      </c>
      <c r="L13" s="31">
        <f t="shared" si="0"/>
        <v>7816</v>
      </c>
      <c r="M13" s="31">
        <f t="shared" si="0"/>
        <v>-102262</v>
      </c>
      <c r="N13" s="31">
        <f t="shared" si="0"/>
        <v>-86757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-742051</v>
      </c>
      <c r="X13" s="31">
        <f t="shared" si="0"/>
        <v>43380</v>
      </c>
      <c r="Y13" s="31">
        <f t="shared" si="0"/>
        <v>-785431</v>
      </c>
      <c r="Z13" s="32">
        <f>+IF(X13&lt;&gt;0,+(Y13/X13)*100,0)</f>
        <v>-1810.5832180728446</v>
      </c>
      <c r="AA13" s="33">
        <f>SUM(AA6:AA12)</f>
        <v>86728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43878761</v>
      </c>
      <c r="D17" s="18"/>
      <c r="E17" s="19">
        <v>43863166</v>
      </c>
      <c r="F17" s="20">
        <v>43863166</v>
      </c>
      <c r="G17" s="24">
        <v>43382790</v>
      </c>
      <c r="H17" s="24">
        <v>495968</v>
      </c>
      <c r="I17" s="24"/>
      <c r="J17" s="20">
        <v>43878758</v>
      </c>
      <c r="K17" s="24"/>
      <c r="L17" s="24"/>
      <c r="M17" s="20">
        <v>-682819</v>
      </c>
      <c r="N17" s="24">
        <v>-682819</v>
      </c>
      <c r="O17" s="24"/>
      <c r="P17" s="24"/>
      <c r="Q17" s="20"/>
      <c r="R17" s="24"/>
      <c r="S17" s="24"/>
      <c r="T17" s="20"/>
      <c r="U17" s="24"/>
      <c r="V17" s="24"/>
      <c r="W17" s="24">
        <v>43195939</v>
      </c>
      <c r="X17" s="20">
        <v>21931644</v>
      </c>
      <c r="Y17" s="24">
        <v>21264295</v>
      </c>
      <c r="Z17" s="25">
        <v>96.957141015055697</v>
      </c>
      <c r="AA17" s="26">
        <v>43863166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43878761</v>
      </c>
      <c r="D25" s="29">
        <f t="shared" ref="D25:Y25" si="1">SUM(D15:D24)</f>
        <v>0</v>
      </c>
      <c r="E25" s="35">
        <f t="shared" si="1"/>
        <v>43863166</v>
      </c>
      <c r="F25" s="36">
        <f t="shared" si="1"/>
        <v>43863166</v>
      </c>
      <c r="G25" s="36">
        <f t="shared" si="1"/>
        <v>43382790</v>
      </c>
      <c r="H25" s="36">
        <f t="shared" si="1"/>
        <v>495968</v>
      </c>
      <c r="I25" s="36">
        <f t="shared" si="1"/>
        <v>0</v>
      </c>
      <c r="J25" s="36">
        <f t="shared" si="1"/>
        <v>43878758</v>
      </c>
      <c r="K25" s="36">
        <f t="shared" si="1"/>
        <v>0</v>
      </c>
      <c r="L25" s="36">
        <f t="shared" si="1"/>
        <v>0</v>
      </c>
      <c r="M25" s="36">
        <f t="shared" si="1"/>
        <v>-682819</v>
      </c>
      <c r="N25" s="36">
        <f t="shared" si="1"/>
        <v>-682819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43195939</v>
      </c>
      <c r="X25" s="36">
        <f t="shared" si="1"/>
        <v>21931644</v>
      </c>
      <c r="Y25" s="36">
        <f t="shared" si="1"/>
        <v>21264295</v>
      </c>
      <c r="Z25" s="37">
        <f>+IF(X25&lt;&gt;0,+(Y25/X25)*100,0)</f>
        <v>96.957141015055697</v>
      </c>
      <c r="AA25" s="38">
        <f>SUM(AA15:AA24)</f>
        <v>43863166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43208345</v>
      </c>
      <c r="D26" s="29">
        <f>+D13+D25</f>
        <v>0</v>
      </c>
      <c r="E26" s="30">
        <f t="shared" si="2"/>
        <v>43949894</v>
      </c>
      <c r="F26" s="31">
        <f t="shared" si="2"/>
        <v>43949894</v>
      </c>
      <c r="G26" s="31">
        <f t="shared" si="2"/>
        <v>42999799</v>
      </c>
      <c r="H26" s="31">
        <f t="shared" si="2"/>
        <v>221155</v>
      </c>
      <c r="I26" s="31">
        <f t="shared" si="2"/>
        <v>2510</v>
      </c>
      <c r="J26" s="31">
        <f t="shared" si="2"/>
        <v>43223464</v>
      </c>
      <c r="K26" s="31">
        <f t="shared" si="2"/>
        <v>7689</v>
      </c>
      <c r="L26" s="31">
        <f t="shared" si="2"/>
        <v>7816</v>
      </c>
      <c r="M26" s="31">
        <f t="shared" si="2"/>
        <v>-785081</v>
      </c>
      <c r="N26" s="31">
        <f t="shared" si="2"/>
        <v>-769576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42453888</v>
      </c>
      <c r="X26" s="31">
        <f t="shared" si="2"/>
        <v>21975024</v>
      </c>
      <c r="Y26" s="31">
        <f t="shared" si="2"/>
        <v>20478864</v>
      </c>
      <c r="Z26" s="32">
        <f>+IF(X26&lt;&gt;0,+(Y26/X26)*100,0)</f>
        <v>93.19154327203465</v>
      </c>
      <c r="AA26" s="33">
        <f>+AA13+AA25</f>
        <v>43949894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6327</v>
      </c>
      <c r="D31" s="18"/>
      <c r="E31" s="19">
        <v>7677</v>
      </c>
      <c r="F31" s="20">
        <v>7677</v>
      </c>
      <c r="G31" s="20">
        <v>6327</v>
      </c>
      <c r="H31" s="20"/>
      <c r="I31" s="20"/>
      <c r="J31" s="20">
        <v>6327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6327</v>
      </c>
      <c r="X31" s="20">
        <v>3834</v>
      </c>
      <c r="Y31" s="20">
        <v>2493</v>
      </c>
      <c r="Z31" s="21">
        <v>65.023474178403745</v>
      </c>
      <c r="AA31" s="22">
        <v>7677</v>
      </c>
    </row>
    <row r="32" spans="1:27" x14ac:dyDescent="0.25">
      <c r="A32" s="23" t="s">
        <v>59</v>
      </c>
      <c r="B32" s="17" t="s">
        <v>32</v>
      </c>
      <c r="C32" s="18">
        <v>1641925</v>
      </c>
      <c r="D32" s="18"/>
      <c r="E32" s="19">
        <v>519914</v>
      </c>
      <c r="F32" s="20">
        <v>519914</v>
      </c>
      <c r="G32" s="20">
        <v>519914</v>
      </c>
      <c r="H32" s="20">
        <v>7354185</v>
      </c>
      <c r="I32" s="20">
        <v>20870</v>
      </c>
      <c r="J32" s="20">
        <v>7894969</v>
      </c>
      <c r="K32" s="20">
        <v>-1081345</v>
      </c>
      <c r="L32" s="20"/>
      <c r="M32" s="20">
        <v>-7316872</v>
      </c>
      <c r="N32" s="20">
        <v>-8398217</v>
      </c>
      <c r="O32" s="20"/>
      <c r="P32" s="20"/>
      <c r="Q32" s="20"/>
      <c r="R32" s="20"/>
      <c r="S32" s="20"/>
      <c r="T32" s="20"/>
      <c r="U32" s="20"/>
      <c r="V32" s="20"/>
      <c r="W32" s="20">
        <v>-503248</v>
      </c>
      <c r="X32" s="20">
        <v>259938</v>
      </c>
      <c r="Y32" s="20">
        <v>-763186</v>
      </c>
      <c r="Z32" s="21">
        <v>-293.60308996760762</v>
      </c>
      <c r="AA32" s="22">
        <v>519914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378473</v>
      </c>
      <c r="F33" s="20">
        <v>378473</v>
      </c>
      <c r="G33" s="20">
        <v>1246072</v>
      </c>
      <c r="H33" s="20">
        <v>-1246072</v>
      </c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189234</v>
      </c>
      <c r="Y33" s="20">
        <v>-189234</v>
      </c>
      <c r="Z33" s="21">
        <v>-100</v>
      </c>
      <c r="AA33" s="22">
        <v>378473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-64129</v>
      </c>
      <c r="D35" s="18"/>
      <c r="E35" s="19">
        <v>-48947</v>
      </c>
      <c r="F35" s="20">
        <v>-48947</v>
      </c>
      <c r="G35" s="20">
        <v>-64406</v>
      </c>
      <c r="H35" s="20">
        <v>-955</v>
      </c>
      <c r="I35" s="20">
        <v>-241</v>
      </c>
      <c r="J35" s="20">
        <v>-65602</v>
      </c>
      <c r="K35" s="20">
        <v>-298</v>
      </c>
      <c r="L35" s="20">
        <v>-313</v>
      </c>
      <c r="M35" s="20">
        <v>-132</v>
      </c>
      <c r="N35" s="20">
        <v>-743</v>
      </c>
      <c r="O35" s="20"/>
      <c r="P35" s="20"/>
      <c r="Q35" s="20"/>
      <c r="R35" s="20"/>
      <c r="S35" s="20"/>
      <c r="T35" s="20"/>
      <c r="U35" s="20"/>
      <c r="V35" s="20"/>
      <c r="W35" s="20">
        <v>-66345</v>
      </c>
      <c r="X35" s="20">
        <v>-24474</v>
      </c>
      <c r="Y35" s="20">
        <v>-41871</v>
      </c>
      <c r="Z35" s="21">
        <v>171.08359892130426</v>
      </c>
      <c r="AA35" s="22">
        <v>-48947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1584123</v>
      </c>
      <c r="D37" s="29">
        <f t="shared" ref="D37:Y37" si="3">SUM(D29:D36)</f>
        <v>0</v>
      </c>
      <c r="E37" s="30">
        <f t="shared" si="3"/>
        <v>857117</v>
      </c>
      <c r="F37" s="31">
        <f t="shared" si="3"/>
        <v>857117</v>
      </c>
      <c r="G37" s="31">
        <f t="shared" si="3"/>
        <v>1707907</v>
      </c>
      <c r="H37" s="31">
        <f t="shared" si="3"/>
        <v>6107158</v>
      </c>
      <c r="I37" s="31">
        <f t="shared" si="3"/>
        <v>20629</v>
      </c>
      <c r="J37" s="31">
        <f t="shared" si="3"/>
        <v>7835694</v>
      </c>
      <c r="K37" s="31">
        <f t="shared" si="3"/>
        <v>-1081643</v>
      </c>
      <c r="L37" s="31">
        <f t="shared" si="3"/>
        <v>-313</v>
      </c>
      <c r="M37" s="31">
        <f t="shared" si="3"/>
        <v>-7317004</v>
      </c>
      <c r="N37" s="31">
        <f t="shared" si="3"/>
        <v>-8398960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-563266</v>
      </c>
      <c r="X37" s="31">
        <f t="shared" si="3"/>
        <v>428532</v>
      </c>
      <c r="Y37" s="31">
        <f t="shared" si="3"/>
        <v>-991798</v>
      </c>
      <c r="Z37" s="32">
        <f>+IF(X37&lt;&gt;0,+(Y37/X37)*100,0)</f>
        <v>-231.44082588931516</v>
      </c>
      <c r="AA37" s="33">
        <f>SUM(AA29:AA36)</f>
        <v>857117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1584123</v>
      </c>
      <c r="D44" s="29">
        <f>+D37+D43</f>
        <v>0</v>
      </c>
      <c r="E44" s="30">
        <f t="shared" si="5"/>
        <v>857117</v>
      </c>
      <c r="F44" s="31">
        <f t="shared" si="5"/>
        <v>857117</v>
      </c>
      <c r="G44" s="31">
        <f t="shared" si="5"/>
        <v>1707907</v>
      </c>
      <c r="H44" s="31">
        <f t="shared" si="5"/>
        <v>6107158</v>
      </c>
      <c r="I44" s="31">
        <f t="shared" si="5"/>
        <v>20629</v>
      </c>
      <c r="J44" s="31">
        <f t="shared" si="5"/>
        <v>7835694</v>
      </c>
      <c r="K44" s="31">
        <f t="shared" si="5"/>
        <v>-1081643</v>
      </c>
      <c r="L44" s="31">
        <f t="shared" si="5"/>
        <v>-313</v>
      </c>
      <c r="M44" s="31">
        <f t="shared" si="5"/>
        <v>-7317004</v>
      </c>
      <c r="N44" s="31">
        <f t="shared" si="5"/>
        <v>-8398960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-563266</v>
      </c>
      <c r="X44" s="31">
        <f t="shared" si="5"/>
        <v>428532</v>
      </c>
      <c r="Y44" s="31">
        <f t="shared" si="5"/>
        <v>-991798</v>
      </c>
      <c r="Z44" s="32">
        <f>+IF(X44&lt;&gt;0,+(Y44/X44)*100,0)</f>
        <v>-231.44082588931516</v>
      </c>
      <c r="AA44" s="33">
        <f>+AA37+AA43</f>
        <v>857117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41624222</v>
      </c>
      <c r="D45" s="42">
        <f t="shared" si="6"/>
        <v>0</v>
      </c>
      <c r="E45" s="43">
        <f t="shared" si="6"/>
        <v>43092777</v>
      </c>
      <c r="F45" s="44">
        <f t="shared" si="6"/>
        <v>43092777</v>
      </c>
      <c r="G45" s="44">
        <f t="shared" si="6"/>
        <v>41291892</v>
      </c>
      <c r="H45" s="44">
        <f t="shared" si="6"/>
        <v>-5886003</v>
      </c>
      <c r="I45" s="44">
        <f t="shared" si="6"/>
        <v>-18119</v>
      </c>
      <c r="J45" s="44">
        <f t="shared" si="6"/>
        <v>35387770</v>
      </c>
      <c r="K45" s="44">
        <f t="shared" si="6"/>
        <v>1089332</v>
      </c>
      <c r="L45" s="44">
        <f t="shared" si="6"/>
        <v>8129</v>
      </c>
      <c r="M45" s="44">
        <f t="shared" si="6"/>
        <v>6531923</v>
      </c>
      <c r="N45" s="44">
        <f t="shared" si="6"/>
        <v>7629384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43017154</v>
      </c>
      <c r="X45" s="44">
        <f t="shared" si="6"/>
        <v>21546492</v>
      </c>
      <c r="Y45" s="44">
        <f t="shared" si="6"/>
        <v>21470662</v>
      </c>
      <c r="Z45" s="45">
        <f>+IF(X45&lt;&gt;0,+(Y45/X45)*100,0)</f>
        <v>99.648063359919561</v>
      </c>
      <c r="AA45" s="46">
        <f>+AA26-AA44</f>
        <v>43092777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-92247156</v>
      </c>
      <c r="D47" s="18"/>
      <c r="E47" s="19">
        <v>-91437125</v>
      </c>
      <c r="F47" s="20">
        <v>-91437125</v>
      </c>
      <c r="G47" s="20">
        <v>-95521042</v>
      </c>
      <c r="H47" s="20">
        <v>-3167166</v>
      </c>
      <c r="I47" s="20">
        <v>-1956549</v>
      </c>
      <c r="J47" s="20">
        <v>-100644757</v>
      </c>
      <c r="K47" s="20">
        <v>-376304</v>
      </c>
      <c r="L47" s="20">
        <v>-6242087</v>
      </c>
      <c r="M47" s="20">
        <v>4012553</v>
      </c>
      <c r="N47" s="20">
        <v>-2605838</v>
      </c>
      <c r="O47" s="20"/>
      <c r="P47" s="20"/>
      <c r="Q47" s="20"/>
      <c r="R47" s="20"/>
      <c r="S47" s="20"/>
      <c r="T47" s="20"/>
      <c r="U47" s="20"/>
      <c r="V47" s="20"/>
      <c r="W47" s="20">
        <v>-103250595</v>
      </c>
      <c r="X47" s="20">
        <v>-45718572</v>
      </c>
      <c r="Y47" s="20">
        <v>-57532023</v>
      </c>
      <c r="Z47" s="47">
        <v>125.83950128626064</v>
      </c>
      <c r="AA47" s="22">
        <v>-91437125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-92247156</v>
      </c>
      <c r="D50" s="50">
        <f t="shared" ref="D50:Y50" si="7">SUM(D47:D49)</f>
        <v>0</v>
      </c>
      <c r="E50" s="51">
        <f t="shared" si="7"/>
        <v>-91437125</v>
      </c>
      <c r="F50" s="52">
        <f t="shared" si="7"/>
        <v>-91437125</v>
      </c>
      <c r="G50" s="52">
        <f t="shared" si="7"/>
        <v>-95521042</v>
      </c>
      <c r="H50" s="52">
        <f t="shared" si="7"/>
        <v>-3167166</v>
      </c>
      <c r="I50" s="52">
        <f t="shared" si="7"/>
        <v>-1956549</v>
      </c>
      <c r="J50" s="52">
        <f t="shared" si="7"/>
        <v>-100644757</v>
      </c>
      <c r="K50" s="52">
        <f t="shared" si="7"/>
        <v>-376304</v>
      </c>
      <c r="L50" s="52">
        <f t="shared" si="7"/>
        <v>-6242087</v>
      </c>
      <c r="M50" s="52">
        <f t="shared" si="7"/>
        <v>4012553</v>
      </c>
      <c r="N50" s="52">
        <f t="shared" si="7"/>
        <v>-2605838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-103250595</v>
      </c>
      <c r="X50" s="52">
        <f t="shared" si="7"/>
        <v>-45718572</v>
      </c>
      <c r="Y50" s="52">
        <f t="shared" si="7"/>
        <v>-57532023</v>
      </c>
      <c r="Z50" s="53">
        <f>+IF(X50&lt;&gt;0,+(Y50/X50)*100,0)</f>
        <v>125.83950128626064</v>
      </c>
      <c r="AA50" s="54">
        <f>SUM(AA47:AA49)</f>
        <v>-91437125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1513659074</v>
      </c>
      <c r="D6" s="18"/>
      <c r="E6" s="19">
        <v>1568492016</v>
      </c>
      <c r="F6" s="20">
        <v>1568492016</v>
      </c>
      <c r="G6" s="20">
        <v>1537540363</v>
      </c>
      <c r="H6" s="20">
        <v>-2516685</v>
      </c>
      <c r="I6" s="20">
        <v>1965563</v>
      </c>
      <c r="J6" s="20">
        <v>1536989241</v>
      </c>
      <c r="K6" s="20">
        <v>28999354</v>
      </c>
      <c r="L6" s="20">
        <v>20752857</v>
      </c>
      <c r="M6" s="20">
        <v>45877918</v>
      </c>
      <c r="N6" s="20">
        <v>95630129</v>
      </c>
      <c r="O6" s="20"/>
      <c r="P6" s="20"/>
      <c r="Q6" s="20"/>
      <c r="R6" s="20"/>
      <c r="S6" s="20"/>
      <c r="T6" s="20"/>
      <c r="U6" s="20"/>
      <c r="V6" s="20"/>
      <c r="W6" s="20">
        <v>1632619370</v>
      </c>
      <c r="X6" s="20">
        <v>1397340133</v>
      </c>
      <c r="Y6" s="20">
        <v>235279237</v>
      </c>
      <c r="Z6" s="21">
        <v>16.837649720606716</v>
      </c>
      <c r="AA6" s="22">
        <v>1568492016</v>
      </c>
    </row>
    <row r="7" spans="1:27" x14ac:dyDescent="0.25">
      <c r="A7" s="23" t="s">
        <v>35</v>
      </c>
      <c r="B7" s="17" t="s">
        <v>32</v>
      </c>
      <c r="C7" s="18">
        <v>91152679</v>
      </c>
      <c r="D7" s="18"/>
      <c r="E7" s="19">
        <v>1427532201</v>
      </c>
      <c r="F7" s="20">
        <v>1427532201</v>
      </c>
      <c r="G7" s="20">
        <v>80668926</v>
      </c>
      <c r="H7" s="20">
        <v>28497835</v>
      </c>
      <c r="I7" s="20">
        <v>12145636</v>
      </c>
      <c r="J7" s="20">
        <v>121312397</v>
      </c>
      <c r="K7" s="20">
        <v>-12322630</v>
      </c>
      <c r="L7" s="20">
        <v>1763572</v>
      </c>
      <c r="M7" s="20">
        <v>446907</v>
      </c>
      <c r="N7" s="20">
        <v>-10112151</v>
      </c>
      <c r="O7" s="20"/>
      <c r="P7" s="20"/>
      <c r="Q7" s="20"/>
      <c r="R7" s="20"/>
      <c r="S7" s="20"/>
      <c r="T7" s="20"/>
      <c r="U7" s="20"/>
      <c r="V7" s="20"/>
      <c r="W7" s="20">
        <v>111200246</v>
      </c>
      <c r="X7" s="20">
        <v>1133337208</v>
      </c>
      <c r="Y7" s="20">
        <v>-1022136962</v>
      </c>
      <c r="Z7" s="21">
        <v>-90.188247132886858</v>
      </c>
      <c r="AA7" s="22">
        <v>1427532201</v>
      </c>
    </row>
    <row r="8" spans="1:27" x14ac:dyDescent="0.25">
      <c r="A8" s="23" t="s">
        <v>36</v>
      </c>
      <c r="B8" s="17" t="s">
        <v>32</v>
      </c>
      <c r="C8" s="18">
        <v>-15758</v>
      </c>
      <c r="D8" s="18"/>
      <c r="E8" s="19">
        <v>2084746</v>
      </c>
      <c r="F8" s="20">
        <v>2084746</v>
      </c>
      <c r="G8" s="20">
        <v>-15758</v>
      </c>
      <c r="H8" s="20">
        <v>-31</v>
      </c>
      <c r="I8" s="20">
        <v>-2072</v>
      </c>
      <c r="J8" s="20">
        <v>-17861</v>
      </c>
      <c r="K8" s="20">
        <v>-5224</v>
      </c>
      <c r="L8" s="20"/>
      <c r="M8" s="20">
        <v>-21947</v>
      </c>
      <c r="N8" s="20">
        <v>-27171</v>
      </c>
      <c r="O8" s="20"/>
      <c r="P8" s="20"/>
      <c r="Q8" s="20"/>
      <c r="R8" s="20"/>
      <c r="S8" s="20"/>
      <c r="T8" s="20"/>
      <c r="U8" s="20"/>
      <c r="V8" s="20"/>
      <c r="W8" s="20">
        <v>-45032</v>
      </c>
      <c r="X8" s="20">
        <v>1550546</v>
      </c>
      <c r="Y8" s="20">
        <v>-1595578</v>
      </c>
      <c r="Z8" s="21">
        <v>-102.90426727101291</v>
      </c>
      <c r="AA8" s="22">
        <v>2084746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-125284425</v>
      </c>
      <c r="D10" s="18"/>
      <c r="E10" s="19">
        <v>-121540482</v>
      </c>
      <c r="F10" s="20">
        <v>-121540482</v>
      </c>
      <c r="G10" s="20">
        <v>-128377671</v>
      </c>
      <c r="H10" s="20">
        <v>-3029987</v>
      </c>
      <c r="I10" s="20">
        <v>2671626</v>
      </c>
      <c r="J10" s="20">
        <v>-128736032</v>
      </c>
      <c r="K10" s="20">
        <v>10887567</v>
      </c>
      <c r="L10" s="20">
        <v>-2197002</v>
      </c>
      <c r="M10" s="20">
        <v>-2530947</v>
      </c>
      <c r="N10" s="20">
        <v>6159618</v>
      </c>
      <c r="O10" s="20"/>
      <c r="P10" s="20"/>
      <c r="Q10" s="20"/>
      <c r="R10" s="20"/>
      <c r="S10" s="20"/>
      <c r="T10" s="20"/>
      <c r="U10" s="20"/>
      <c r="V10" s="20"/>
      <c r="W10" s="20">
        <v>-122576414</v>
      </c>
      <c r="X10" s="20">
        <v>-124942973</v>
      </c>
      <c r="Y10" s="20">
        <v>2366559</v>
      </c>
      <c r="Z10" s="21">
        <v>-1.8941113238917406</v>
      </c>
      <c r="AA10" s="22">
        <v>-121540482</v>
      </c>
    </row>
    <row r="11" spans="1:27" x14ac:dyDescent="0.25">
      <c r="A11" s="23" t="s">
        <v>39</v>
      </c>
      <c r="B11" s="17" t="s">
        <v>32</v>
      </c>
      <c r="C11" s="18">
        <v>21309340</v>
      </c>
      <c r="D11" s="18"/>
      <c r="E11" s="19">
        <v>14710102</v>
      </c>
      <c r="F11" s="20">
        <v>14710102</v>
      </c>
      <c r="G11" s="24">
        <v>851950</v>
      </c>
      <c r="H11" s="24">
        <v>-105034</v>
      </c>
      <c r="I11" s="24">
        <v>702331</v>
      </c>
      <c r="J11" s="20">
        <v>1449247</v>
      </c>
      <c r="K11" s="24">
        <v>1036188</v>
      </c>
      <c r="L11" s="24">
        <v>-1738520</v>
      </c>
      <c r="M11" s="20">
        <v>14082754</v>
      </c>
      <c r="N11" s="24">
        <v>13380422</v>
      </c>
      <c r="O11" s="24"/>
      <c r="P11" s="24"/>
      <c r="Q11" s="20"/>
      <c r="R11" s="24"/>
      <c r="S11" s="24"/>
      <c r="T11" s="20"/>
      <c r="U11" s="24"/>
      <c r="V11" s="24"/>
      <c r="W11" s="24">
        <v>14829669</v>
      </c>
      <c r="X11" s="20">
        <v>14710102</v>
      </c>
      <c r="Y11" s="24">
        <v>119567</v>
      </c>
      <c r="Z11" s="25">
        <v>0.81282237199986795</v>
      </c>
      <c r="AA11" s="26">
        <v>14710102</v>
      </c>
    </row>
    <row r="12" spans="1:27" x14ac:dyDescent="0.25">
      <c r="A12" s="23" t="s">
        <v>40</v>
      </c>
      <c r="B12" s="17" t="s">
        <v>32</v>
      </c>
      <c r="C12" s="18">
        <v>-5562881</v>
      </c>
      <c r="D12" s="18"/>
      <c r="E12" s="19">
        <v>-46608687</v>
      </c>
      <c r="F12" s="20">
        <v>-46608687</v>
      </c>
      <c r="G12" s="20">
        <v>-5562881</v>
      </c>
      <c r="H12" s="20"/>
      <c r="I12" s="20"/>
      <c r="J12" s="20">
        <v>-5562881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-5562881</v>
      </c>
      <c r="X12" s="20">
        <v>-46608687</v>
      </c>
      <c r="Y12" s="20">
        <v>41045806</v>
      </c>
      <c r="Z12" s="21">
        <v>-88.064712056788892</v>
      </c>
      <c r="AA12" s="22">
        <v>-46608687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1495258029</v>
      </c>
      <c r="D13" s="29">
        <f>SUM(D6:D12)</f>
        <v>0</v>
      </c>
      <c r="E13" s="30">
        <f t="shared" si="0"/>
        <v>2844669896</v>
      </c>
      <c r="F13" s="31">
        <f t="shared" si="0"/>
        <v>2844669896</v>
      </c>
      <c r="G13" s="31">
        <f t="shared" si="0"/>
        <v>1485104929</v>
      </c>
      <c r="H13" s="31">
        <f t="shared" si="0"/>
        <v>22846098</v>
      </c>
      <c r="I13" s="31">
        <f t="shared" si="0"/>
        <v>17483084</v>
      </c>
      <c r="J13" s="31">
        <f t="shared" si="0"/>
        <v>1525434111</v>
      </c>
      <c r="K13" s="31">
        <f t="shared" si="0"/>
        <v>28595255</v>
      </c>
      <c r="L13" s="31">
        <f t="shared" si="0"/>
        <v>18580907</v>
      </c>
      <c r="M13" s="31">
        <f t="shared" si="0"/>
        <v>57854685</v>
      </c>
      <c r="N13" s="31">
        <f t="shared" si="0"/>
        <v>105030847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1630464958</v>
      </c>
      <c r="X13" s="31">
        <f t="shared" si="0"/>
        <v>2375386329</v>
      </c>
      <c r="Y13" s="31">
        <f t="shared" si="0"/>
        <v>-744921371</v>
      </c>
      <c r="Z13" s="32">
        <f>+IF(X13&lt;&gt;0,+(Y13/X13)*100,0)</f>
        <v>-31.36000918695192</v>
      </c>
      <c r="AA13" s="33">
        <f>SUM(AA6:AA12)</f>
        <v>2844669896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3069853090</v>
      </c>
      <c r="D17" s="18"/>
      <c r="E17" s="19">
        <v>3310452579</v>
      </c>
      <c r="F17" s="20">
        <v>3310452579</v>
      </c>
      <c r="G17" s="24">
        <v>3048683883</v>
      </c>
      <c r="H17" s="24">
        <v>-2427064</v>
      </c>
      <c r="I17" s="24">
        <v>-10442842</v>
      </c>
      <c r="J17" s="20">
        <v>3035813977</v>
      </c>
      <c r="K17" s="24">
        <v>-4000161</v>
      </c>
      <c r="L17" s="24">
        <v>-8071531</v>
      </c>
      <c r="M17" s="20">
        <v>-5721388</v>
      </c>
      <c r="N17" s="24">
        <v>-17793080</v>
      </c>
      <c r="O17" s="24"/>
      <c r="P17" s="24"/>
      <c r="Q17" s="20"/>
      <c r="R17" s="24"/>
      <c r="S17" s="24"/>
      <c r="T17" s="20"/>
      <c r="U17" s="24"/>
      <c r="V17" s="24"/>
      <c r="W17" s="24">
        <v>3018020897</v>
      </c>
      <c r="X17" s="20">
        <v>3292729164</v>
      </c>
      <c r="Y17" s="24">
        <v>-274708267</v>
      </c>
      <c r="Z17" s="25">
        <v>-8.3428746586094871</v>
      </c>
      <c r="AA17" s="26">
        <v>3310452579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>
        <v>-1541330</v>
      </c>
      <c r="H19" s="20">
        <v>1541330</v>
      </c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3069853090</v>
      </c>
      <c r="D25" s="29">
        <f t="shared" ref="D25:Y25" si="1">SUM(D15:D24)</f>
        <v>0</v>
      </c>
      <c r="E25" s="35">
        <f t="shared" si="1"/>
        <v>3310452579</v>
      </c>
      <c r="F25" s="36">
        <f t="shared" si="1"/>
        <v>3310452579</v>
      </c>
      <c r="G25" s="36">
        <f t="shared" si="1"/>
        <v>3047142553</v>
      </c>
      <c r="H25" s="36">
        <f t="shared" si="1"/>
        <v>-885734</v>
      </c>
      <c r="I25" s="36">
        <f t="shared" si="1"/>
        <v>-10442842</v>
      </c>
      <c r="J25" s="36">
        <f t="shared" si="1"/>
        <v>3035813977</v>
      </c>
      <c r="K25" s="36">
        <f t="shared" si="1"/>
        <v>-4000161</v>
      </c>
      <c r="L25" s="36">
        <f t="shared" si="1"/>
        <v>-8071531</v>
      </c>
      <c r="M25" s="36">
        <f t="shared" si="1"/>
        <v>-5721388</v>
      </c>
      <c r="N25" s="36">
        <f t="shared" si="1"/>
        <v>-17793080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3018020897</v>
      </c>
      <c r="X25" s="36">
        <f t="shared" si="1"/>
        <v>3292729164</v>
      </c>
      <c r="Y25" s="36">
        <f t="shared" si="1"/>
        <v>-274708267</v>
      </c>
      <c r="Z25" s="37">
        <f>+IF(X25&lt;&gt;0,+(Y25/X25)*100,0)</f>
        <v>-8.3428746586094871</v>
      </c>
      <c r="AA25" s="38">
        <f>SUM(AA15:AA24)</f>
        <v>3310452579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4565111119</v>
      </c>
      <c r="D26" s="29">
        <f>+D13+D25</f>
        <v>0</v>
      </c>
      <c r="E26" s="30">
        <f t="shared" si="2"/>
        <v>6155122475</v>
      </c>
      <c r="F26" s="31">
        <f t="shared" si="2"/>
        <v>6155122475</v>
      </c>
      <c r="G26" s="31">
        <f t="shared" si="2"/>
        <v>4532247482</v>
      </c>
      <c r="H26" s="31">
        <f t="shared" si="2"/>
        <v>21960364</v>
      </c>
      <c r="I26" s="31">
        <f t="shared" si="2"/>
        <v>7040242</v>
      </c>
      <c r="J26" s="31">
        <f t="shared" si="2"/>
        <v>4561248088</v>
      </c>
      <c r="K26" s="31">
        <f t="shared" si="2"/>
        <v>24595094</v>
      </c>
      <c r="L26" s="31">
        <f t="shared" si="2"/>
        <v>10509376</v>
      </c>
      <c r="M26" s="31">
        <f t="shared" si="2"/>
        <v>52133297</v>
      </c>
      <c r="N26" s="31">
        <f t="shared" si="2"/>
        <v>87237767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4648485855</v>
      </c>
      <c r="X26" s="31">
        <f t="shared" si="2"/>
        <v>5668115493</v>
      </c>
      <c r="Y26" s="31">
        <f t="shared" si="2"/>
        <v>-1019629638</v>
      </c>
      <c r="Z26" s="32">
        <f>+IF(X26&lt;&gt;0,+(Y26/X26)*100,0)</f>
        <v>-17.988864892735876</v>
      </c>
      <c r="AA26" s="33">
        <f>+AA13+AA25</f>
        <v>6155122475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-4460128</v>
      </c>
      <c r="D31" s="18"/>
      <c r="E31" s="19">
        <v>-4542212</v>
      </c>
      <c r="F31" s="20">
        <v>-4542212</v>
      </c>
      <c r="G31" s="20">
        <v>-6318987</v>
      </c>
      <c r="H31" s="20">
        <v>-116311</v>
      </c>
      <c r="I31" s="20">
        <v>-66446</v>
      </c>
      <c r="J31" s="20">
        <v>-6501744</v>
      </c>
      <c r="K31" s="20">
        <v>-53590</v>
      </c>
      <c r="L31" s="20">
        <v>-62105</v>
      </c>
      <c r="M31" s="20">
        <v>1687323</v>
      </c>
      <c r="N31" s="20">
        <v>1571628</v>
      </c>
      <c r="O31" s="20"/>
      <c r="P31" s="20"/>
      <c r="Q31" s="20"/>
      <c r="R31" s="20"/>
      <c r="S31" s="20"/>
      <c r="T31" s="20"/>
      <c r="U31" s="20"/>
      <c r="V31" s="20"/>
      <c r="W31" s="20">
        <v>-4930116</v>
      </c>
      <c r="X31" s="20">
        <v>-4542212</v>
      </c>
      <c r="Y31" s="20">
        <v>-387904</v>
      </c>
      <c r="Z31" s="21">
        <v>8.5399800801900039</v>
      </c>
      <c r="AA31" s="22">
        <v>-4542212</v>
      </c>
    </row>
    <row r="32" spans="1:27" x14ac:dyDescent="0.25">
      <c r="A32" s="23" t="s">
        <v>59</v>
      </c>
      <c r="B32" s="17" t="s">
        <v>32</v>
      </c>
      <c r="C32" s="18">
        <v>307877261</v>
      </c>
      <c r="D32" s="18"/>
      <c r="E32" s="19">
        <v>346523962</v>
      </c>
      <c r="F32" s="20">
        <v>346523962</v>
      </c>
      <c r="G32" s="20">
        <v>150151931</v>
      </c>
      <c r="H32" s="20">
        <v>80059</v>
      </c>
      <c r="I32" s="20">
        <v>6073760</v>
      </c>
      <c r="J32" s="20">
        <v>156305750</v>
      </c>
      <c r="K32" s="20">
        <v>7320018</v>
      </c>
      <c r="L32" s="20">
        <v>-13033847</v>
      </c>
      <c r="M32" s="20">
        <v>108489650</v>
      </c>
      <c r="N32" s="20">
        <v>102775821</v>
      </c>
      <c r="O32" s="20"/>
      <c r="P32" s="20"/>
      <c r="Q32" s="20"/>
      <c r="R32" s="20"/>
      <c r="S32" s="20"/>
      <c r="T32" s="20"/>
      <c r="U32" s="20"/>
      <c r="V32" s="20"/>
      <c r="W32" s="20">
        <v>259081571</v>
      </c>
      <c r="X32" s="20">
        <v>298375675</v>
      </c>
      <c r="Y32" s="20">
        <v>-39294104</v>
      </c>
      <c r="Z32" s="21">
        <v>-13.169338954993567</v>
      </c>
      <c r="AA32" s="22">
        <v>346523962</v>
      </c>
    </row>
    <row r="33" spans="1:27" x14ac:dyDescent="0.25">
      <c r="A33" s="23" t="s">
        <v>60</v>
      </c>
      <c r="B33" s="17" t="s">
        <v>32</v>
      </c>
      <c r="C33" s="18">
        <v>-4033</v>
      </c>
      <c r="D33" s="18"/>
      <c r="E33" s="19"/>
      <c r="F33" s="20"/>
      <c r="G33" s="20">
        <v>18965655</v>
      </c>
      <c r="H33" s="20">
        <v>1085103</v>
      </c>
      <c r="I33" s="20">
        <v>-18813</v>
      </c>
      <c r="J33" s="20">
        <v>20031945</v>
      </c>
      <c r="K33" s="20">
        <v>-4422272</v>
      </c>
      <c r="L33" s="20">
        <v>368306</v>
      </c>
      <c r="M33" s="20">
        <v>6312357</v>
      </c>
      <c r="N33" s="20">
        <v>2258391</v>
      </c>
      <c r="O33" s="20"/>
      <c r="P33" s="20"/>
      <c r="Q33" s="20"/>
      <c r="R33" s="20"/>
      <c r="S33" s="20"/>
      <c r="T33" s="20"/>
      <c r="U33" s="20"/>
      <c r="V33" s="20"/>
      <c r="W33" s="20">
        <v>22290336</v>
      </c>
      <c r="X33" s="20"/>
      <c r="Y33" s="20">
        <v>22290336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45090310</v>
      </c>
      <c r="D35" s="18"/>
      <c r="E35" s="19">
        <v>179144231</v>
      </c>
      <c r="F35" s="20">
        <v>179144231</v>
      </c>
      <c r="G35" s="20">
        <v>50178027</v>
      </c>
      <c r="H35" s="20">
        <v>-3935642</v>
      </c>
      <c r="I35" s="20">
        <v>1287001</v>
      </c>
      <c r="J35" s="20">
        <v>47529386</v>
      </c>
      <c r="K35" s="20">
        <v>-1685926</v>
      </c>
      <c r="L35" s="20">
        <v>229572</v>
      </c>
      <c r="M35" s="20">
        <v>234281</v>
      </c>
      <c r="N35" s="20">
        <v>-1222073</v>
      </c>
      <c r="O35" s="20"/>
      <c r="P35" s="20"/>
      <c r="Q35" s="20"/>
      <c r="R35" s="20"/>
      <c r="S35" s="20"/>
      <c r="T35" s="20"/>
      <c r="U35" s="20"/>
      <c r="V35" s="20"/>
      <c r="W35" s="20">
        <v>46307313</v>
      </c>
      <c r="X35" s="20">
        <v>6572636</v>
      </c>
      <c r="Y35" s="20">
        <v>39734677</v>
      </c>
      <c r="Z35" s="21">
        <v>604.54704931172205</v>
      </c>
      <c r="AA35" s="22">
        <v>179144231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348503410</v>
      </c>
      <c r="D37" s="29">
        <f t="shared" ref="D37:Y37" si="3">SUM(D29:D36)</f>
        <v>0</v>
      </c>
      <c r="E37" s="30">
        <f t="shared" si="3"/>
        <v>521125981</v>
      </c>
      <c r="F37" s="31">
        <f t="shared" si="3"/>
        <v>521125981</v>
      </c>
      <c r="G37" s="31">
        <f t="shared" si="3"/>
        <v>212976626</v>
      </c>
      <c r="H37" s="31">
        <f t="shared" si="3"/>
        <v>-2886791</v>
      </c>
      <c r="I37" s="31">
        <f t="shared" si="3"/>
        <v>7275502</v>
      </c>
      <c r="J37" s="31">
        <f t="shared" si="3"/>
        <v>217365337</v>
      </c>
      <c r="K37" s="31">
        <f t="shared" si="3"/>
        <v>1158230</v>
      </c>
      <c r="L37" s="31">
        <f t="shared" si="3"/>
        <v>-12498074</v>
      </c>
      <c r="M37" s="31">
        <f t="shared" si="3"/>
        <v>116723611</v>
      </c>
      <c r="N37" s="31">
        <f t="shared" si="3"/>
        <v>105383767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322749104</v>
      </c>
      <c r="X37" s="31">
        <f t="shared" si="3"/>
        <v>300406099</v>
      </c>
      <c r="Y37" s="31">
        <f t="shared" si="3"/>
        <v>22343005</v>
      </c>
      <c r="Z37" s="32">
        <f>+IF(X37&lt;&gt;0,+(Y37/X37)*100,0)</f>
        <v>7.4376003264833841</v>
      </c>
      <c r="AA37" s="33">
        <f>SUM(AA29:AA36)</f>
        <v>521125981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348503410</v>
      </c>
      <c r="D44" s="29">
        <f>+D37+D43</f>
        <v>0</v>
      </c>
      <c r="E44" s="30">
        <f t="shared" si="5"/>
        <v>521125981</v>
      </c>
      <c r="F44" s="31">
        <f t="shared" si="5"/>
        <v>521125981</v>
      </c>
      <c r="G44" s="31">
        <f t="shared" si="5"/>
        <v>212976626</v>
      </c>
      <c r="H44" s="31">
        <f t="shared" si="5"/>
        <v>-2886791</v>
      </c>
      <c r="I44" s="31">
        <f t="shared" si="5"/>
        <v>7275502</v>
      </c>
      <c r="J44" s="31">
        <f t="shared" si="5"/>
        <v>217365337</v>
      </c>
      <c r="K44" s="31">
        <f t="shared" si="5"/>
        <v>1158230</v>
      </c>
      <c r="L44" s="31">
        <f t="shared" si="5"/>
        <v>-12498074</v>
      </c>
      <c r="M44" s="31">
        <f t="shared" si="5"/>
        <v>116723611</v>
      </c>
      <c r="N44" s="31">
        <f t="shared" si="5"/>
        <v>105383767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322749104</v>
      </c>
      <c r="X44" s="31">
        <f t="shared" si="5"/>
        <v>300406099</v>
      </c>
      <c r="Y44" s="31">
        <f t="shared" si="5"/>
        <v>22343005</v>
      </c>
      <c r="Z44" s="32">
        <f>+IF(X44&lt;&gt;0,+(Y44/X44)*100,0)</f>
        <v>7.4376003264833841</v>
      </c>
      <c r="AA44" s="33">
        <f>+AA37+AA43</f>
        <v>521125981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4216607709</v>
      </c>
      <c r="D45" s="42">
        <f t="shared" si="6"/>
        <v>0</v>
      </c>
      <c r="E45" s="43">
        <f t="shared" si="6"/>
        <v>5633996494</v>
      </c>
      <c r="F45" s="44">
        <f t="shared" si="6"/>
        <v>5633996494</v>
      </c>
      <c r="G45" s="44">
        <f t="shared" si="6"/>
        <v>4319270856</v>
      </c>
      <c r="H45" s="44">
        <f t="shared" si="6"/>
        <v>24847155</v>
      </c>
      <c r="I45" s="44">
        <f t="shared" si="6"/>
        <v>-235260</v>
      </c>
      <c r="J45" s="44">
        <f t="shared" si="6"/>
        <v>4343882751</v>
      </c>
      <c r="K45" s="44">
        <f t="shared" si="6"/>
        <v>23436864</v>
      </c>
      <c r="L45" s="44">
        <f t="shared" si="6"/>
        <v>23007450</v>
      </c>
      <c r="M45" s="44">
        <f t="shared" si="6"/>
        <v>-64590314</v>
      </c>
      <c r="N45" s="44">
        <f t="shared" si="6"/>
        <v>-18146000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4325736751</v>
      </c>
      <c r="X45" s="44">
        <f t="shared" si="6"/>
        <v>5367709394</v>
      </c>
      <c r="Y45" s="44">
        <f t="shared" si="6"/>
        <v>-1041972643</v>
      </c>
      <c r="Z45" s="45">
        <f>+IF(X45&lt;&gt;0,+(Y45/X45)*100,0)</f>
        <v>-19.41186764254995</v>
      </c>
      <c r="AA45" s="46">
        <f>+AA26-AA44</f>
        <v>5633996494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428188074</v>
      </c>
      <c r="D47" s="18"/>
      <c r="E47" s="19">
        <v>1027505913</v>
      </c>
      <c r="F47" s="20">
        <v>1027505913</v>
      </c>
      <c r="G47" s="20">
        <v>554999612</v>
      </c>
      <c r="H47" s="20">
        <v>-12623060</v>
      </c>
      <c r="I47" s="20">
        <v>-8155219</v>
      </c>
      <c r="J47" s="20">
        <v>534221333</v>
      </c>
      <c r="K47" s="20">
        <v>11687040</v>
      </c>
      <c r="L47" s="20">
        <v>13838517</v>
      </c>
      <c r="M47" s="20">
        <v>-70349904</v>
      </c>
      <c r="N47" s="20">
        <v>-44824347</v>
      </c>
      <c r="O47" s="20"/>
      <c r="P47" s="20"/>
      <c r="Q47" s="20"/>
      <c r="R47" s="20"/>
      <c r="S47" s="20"/>
      <c r="T47" s="20"/>
      <c r="U47" s="20"/>
      <c r="V47" s="20"/>
      <c r="W47" s="20">
        <v>489396986</v>
      </c>
      <c r="X47" s="20">
        <v>761218734</v>
      </c>
      <c r="Y47" s="20">
        <v>-271821748</v>
      </c>
      <c r="Z47" s="47">
        <v>-35.70875700492153</v>
      </c>
      <c r="AA47" s="22">
        <v>1027505913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428188074</v>
      </c>
      <c r="D50" s="50">
        <f t="shared" ref="D50:Y50" si="7">SUM(D47:D49)</f>
        <v>0</v>
      </c>
      <c r="E50" s="51">
        <f t="shared" si="7"/>
        <v>1027505913</v>
      </c>
      <c r="F50" s="52">
        <f t="shared" si="7"/>
        <v>1027505913</v>
      </c>
      <c r="G50" s="52">
        <f t="shared" si="7"/>
        <v>554999612</v>
      </c>
      <c r="H50" s="52">
        <f t="shared" si="7"/>
        <v>-12623060</v>
      </c>
      <c r="I50" s="52">
        <f t="shared" si="7"/>
        <v>-8155219</v>
      </c>
      <c r="J50" s="52">
        <f t="shared" si="7"/>
        <v>534221333</v>
      </c>
      <c r="K50" s="52">
        <f t="shared" si="7"/>
        <v>11687040</v>
      </c>
      <c r="L50" s="52">
        <f t="shared" si="7"/>
        <v>13838517</v>
      </c>
      <c r="M50" s="52">
        <f t="shared" si="7"/>
        <v>-70349904</v>
      </c>
      <c r="N50" s="52">
        <f t="shared" si="7"/>
        <v>-44824347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489396986</v>
      </c>
      <c r="X50" s="52">
        <f t="shared" si="7"/>
        <v>761218734</v>
      </c>
      <c r="Y50" s="52">
        <f t="shared" si="7"/>
        <v>-271821748</v>
      </c>
      <c r="Z50" s="53">
        <f>+IF(X50&lt;&gt;0,+(Y50/X50)*100,0)</f>
        <v>-35.70875700492153</v>
      </c>
      <c r="AA50" s="54">
        <f>SUM(AA47:AA49)</f>
        <v>1027505913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-853414959</v>
      </c>
      <c r="D7" s="18"/>
      <c r="E7" s="19">
        <v>-563387869</v>
      </c>
      <c r="F7" s="20">
        <v>-563387869</v>
      </c>
      <c r="G7" s="20">
        <v>-904816316</v>
      </c>
      <c r="H7" s="20">
        <v>46195103</v>
      </c>
      <c r="I7" s="20">
        <v>-11223116</v>
      </c>
      <c r="J7" s="20">
        <v>-869844329</v>
      </c>
      <c r="K7" s="20"/>
      <c r="L7" s="20">
        <v>-14495208</v>
      </c>
      <c r="M7" s="20">
        <v>-11464052</v>
      </c>
      <c r="N7" s="20">
        <v>-25959260</v>
      </c>
      <c r="O7" s="20"/>
      <c r="P7" s="20"/>
      <c r="Q7" s="20"/>
      <c r="R7" s="20"/>
      <c r="S7" s="20"/>
      <c r="T7" s="20"/>
      <c r="U7" s="20"/>
      <c r="V7" s="20"/>
      <c r="W7" s="20">
        <v>-895803589</v>
      </c>
      <c r="X7" s="20">
        <v>-281693916</v>
      </c>
      <c r="Y7" s="20">
        <v>-614109673</v>
      </c>
      <c r="Z7" s="21">
        <v>218.00601224202515</v>
      </c>
      <c r="AA7" s="22">
        <v>-563387869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-853414959</v>
      </c>
      <c r="D13" s="29">
        <f>SUM(D6:D12)</f>
        <v>0</v>
      </c>
      <c r="E13" s="30">
        <f t="shared" si="0"/>
        <v>-563387869</v>
      </c>
      <c r="F13" s="31">
        <f t="shared" si="0"/>
        <v>-563387869</v>
      </c>
      <c r="G13" s="31">
        <f t="shared" si="0"/>
        <v>-904816316</v>
      </c>
      <c r="H13" s="31">
        <f t="shared" si="0"/>
        <v>46195103</v>
      </c>
      <c r="I13" s="31">
        <f t="shared" si="0"/>
        <v>-11223116</v>
      </c>
      <c r="J13" s="31">
        <f t="shared" si="0"/>
        <v>-869844329</v>
      </c>
      <c r="K13" s="31">
        <f t="shared" si="0"/>
        <v>0</v>
      </c>
      <c r="L13" s="31">
        <f t="shared" si="0"/>
        <v>-14495208</v>
      </c>
      <c r="M13" s="31">
        <f t="shared" si="0"/>
        <v>-11464052</v>
      </c>
      <c r="N13" s="31">
        <f t="shared" si="0"/>
        <v>-25959260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-895803589</v>
      </c>
      <c r="X13" s="31">
        <f t="shared" si="0"/>
        <v>-281693916</v>
      </c>
      <c r="Y13" s="31">
        <f t="shared" si="0"/>
        <v>-614109673</v>
      </c>
      <c r="Z13" s="32">
        <f>+IF(X13&lt;&gt;0,+(Y13/X13)*100,0)</f>
        <v>218.00601224202515</v>
      </c>
      <c r="AA13" s="33">
        <f>SUM(AA6:AA12)</f>
        <v>-563387869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21200000</v>
      </c>
      <c r="F17" s="20">
        <v>21200000</v>
      </c>
      <c r="G17" s="24">
        <v>8371390</v>
      </c>
      <c r="H17" s="24">
        <v>-8371390</v>
      </c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10600008</v>
      </c>
      <c r="Y17" s="24">
        <v>-10600008</v>
      </c>
      <c r="Z17" s="25">
        <v>-100</v>
      </c>
      <c r="AA17" s="26">
        <v>21200000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21200000</v>
      </c>
      <c r="F25" s="36">
        <f t="shared" si="1"/>
        <v>21200000</v>
      </c>
      <c r="G25" s="36">
        <f t="shared" si="1"/>
        <v>8371390</v>
      </c>
      <c r="H25" s="36">
        <f t="shared" si="1"/>
        <v>-8371390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10600008</v>
      </c>
      <c r="Y25" s="36">
        <f t="shared" si="1"/>
        <v>-10600008</v>
      </c>
      <c r="Z25" s="37">
        <f>+IF(X25&lt;&gt;0,+(Y25/X25)*100,0)</f>
        <v>-100</v>
      </c>
      <c r="AA25" s="38">
        <f>SUM(AA15:AA24)</f>
        <v>21200000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-853414959</v>
      </c>
      <c r="D26" s="29">
        <f>+D13+D25</f>
        <v>0</v>
      </c>
      <c r="E26" s="30">
        <f t="shared" si="2"/>
        <v>-542187869</v>
      </c>
      <c r="F26" s="31">
        <f t="shared" si="2"/>
        <v>-542187869</v>
      </c>
      <c r="G26" s="31">
        <f t="shared" si="2"/>
        <v>-896444926</v>
      </c>
      <c r="H26" s="31">
        <f t="shared" si="2"/>
        <v>37823713</v>
      </c>
      <c r="I26" s="31">
        <f t="shared" si="2"/>
        <v>-11223116</v>
      </c>
      <c r="J26" s="31">
        <f t="shared" si="2"/>
        <v>-869844329</v>
      </c>
      <c r="K26" s="31">
        <f t="shared" si="2"/>
        <v>0</v>
      </c>
      <c r="L26" s="31">
        <f t="shared" si="2"/>
        <v>-14495208</v>
      </c>
      <c r="M26" s="31">
        <f t="shared" si="2"/>
        <v>-11464052</v>
      </c>
      <c r="N26" s="31">
        <f t="shared" si="2"/>
        <v>-25959260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-895803589</v>
      </c>
      <c r="X26" s="31">
        <f t="shared" si="2"/>
        <v>-271093908</v>
      </c>
      <c r="Y26" s="31">
        <f t="shared" si="2"/>
        <v>-624709681</v>
      </c>
      <c r="Z26" s="32">
        <f>+IF(X26&lt;&gt;0,+(Y26/X26)*100,0)</f>
        <v>230.4403243912069</v>
      </c>
      <c r="AA26" s="33">
        <f>+AA13+AA25</f>
        <v>-542187869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774108</v>
      </c>
      <c r="D33" s="18"/>
      <c r="E33" s="19"/>
      <c r="F33" s="20"/>
      <c r="G33" s="20">
        <v>4900586</v>
      </c>
      <c r="H33" s="20">
        <v>-4126478</v>
      </c>
      <c r="I33" s="20"/>
      <c r="J33" s="20">
        <v>774108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774108</v>
      </c>
      <c r="X33" s="20"/>
      <c r="Y33" s="20">
        <v>774108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774108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4900586</v>
      </c>
      <c r="H37" s="31">
        <f t="shared" si="3"/>
        <v>-4126478</v>
      </c>
      <c r="I37" s="31">
        <f t="shared" si="3"/>
        <v>0</v>
      </c>
      <c r="J37" s="31">
        <f t="shared" si="3"/>
        <v>774108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774108</v>
      </c>
      <c r="X37" s="31">
        <f t="shared" si="3"/>
        <v>0</v>
      </c>
      <c r="Y37" s="31">
        <f t="shared" si="3"/>
        <v>774108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774108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4900586</v>
      </c>
      <c r="H44" s="31">
        <f t="shared" si="5"/>
        <v>-4126478</v>
      </c>
      <c r="I44" s="31">
        <f t="shared" si="5"/>
        <v>0</v>
      </c>
      <c r="J44" s="31">
        <f t="shared" si="5"/>
        <v>774108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774108</v>
      </c>
      <c r="X44" s="31">
        <f t="shared" si="5"/>
        <v>0</v>
      </c>
      <c r="Y44" s="31">
        <f t="shared" si="5"/>
        <v>774108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-854189067</v>
      </c>
      <c r="D45" s="42">
        <f t="shared" si="6"/>
        <v>0</v>
      </c>
      <c r="E45" s="43">
        <f t="shared" si="6"/>
        <v>-542187869</v>
      </c>
      <c r="F45" s="44">
        <f t="shared" si="6"/>
        <v>-542187869</v>
      </c>
      <c r="G45" s="44">
        <f t="shared" si="6"/>
        <v>-901345512</v>
      </c>
      <c r="H45" s="44">
        <f t="shared" si="6"/>
        <v>41950191</v>
      </c>
      <c r="I45" s="44">
        <f t="shared" si="6"/>
        <v>-11223116</v>
      </c>
      <c r="J45" s="44">
        <f t="shared" si="6"/>
        <v>-870618437</v>
      </c>
      <c r="K45" s="44">
        <f t="shared" si="6"/>
        <v>0</v>
      </c>
      <c r="L45" s="44">
        <f t="shared" si="6"/>
        <v>-14495208</v>
      </c>
      <c r="M45" s="44">
        <f t="shared" si="6"/>
        <v>-11464052</v>
      </c>
      <c r="N45" s="44">
        <f t="shared" si="6"/>
        <v>-25959260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-896577697</v>
      </c>
      <c r="X45" s="44">
        <f t="shared" si="6"/>
        <v>-271093908</v>
      </c>
      <c r="Y45" s="44">
        <f t="shared" si="6"/>
        <v>-625483789</v>
      </c>
      <c r="Z45" s="45">
        <f>+IF(X45&lt;&gt;0,+(Y45/X45)*100,0)</f>
        <v>230.72587414985364</v>
      </c>
      <c r="AA45" s="46">
        <f>+AA26-AA44</f>
        <v>-542187869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44189046</v>
      </c>
      <c r="D47" s="18"/>
      <c r="E47" s="19"/>
      <c r="F47" s="20"/>
      <c r="G47" s="20">
        <v>38082626</v>
      </c>
      <c r="H47" s="20">
        <v>-2510856</v>
      </c>
      <c r="I47" s="20">
        <v>-5302346</v>
      </c>
      <c r="J47" s="20">
        <v>30269424</v>
      </c>
      <c r="K47" s="20">
        <v>-1490516</v>
      </c>
      <c r="L47" s="20">
        <v>-1981027</v>
      </c>
      <c r="M47" s="20">
        <v>-3032715</v>
      </c>
      <c r="N47" s="20">
        <v>-6504258</v>
      </c>
      <c r="O47" s="20"/>
      <c r="P47" s="20"/>
      <c r="Q47" s="20"/>
      <c r="R47" s="20"/>
      <c r="S47" s="20"/>
      <c r="T47" s="20"/>
      <c r="U47" s="20"/>
      <c r="V47" s="20"/>
      <c r="W47" s="20">
        <v>23765166</v>
      </c>
      <c r="X47" s="20"/>
      <c r="Y47" s="20">
        <v>23765166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44189046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38082626</v>
      </c>
      <c r="H50" s="52">
        <f t="shared" si="7"/>
        <v>-2510856</v>
      </c>
      <c r="I50" s="52">
        <f t="shared" si="7"/>
        <v>-5302346</v>
      </c>
      <c r="J50" s="52">
        <f t="shared" si="7"/>
        <v>30269424</v>
      </c>
      <c r="K50" s="52">
        <f t="shared" si="7"/>
        <v>-1490516</v>
      </c>
      <c r="L50" s="52">
        <f t="shared" si="7"/>
        <v>-1981027</v>
      </c>
      <c r="M50" s="52">
        <f t="shared" si="7"/>
        <v>-3032715</v>
      </c>
      <c r="N50" s="52">
        <f t="shared" si="7"/>
        <v>-6504258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23765166</v>
      </c>
      <c r="X50" s="52">
        <f t="shared" si="7"/>
        <v>0</v>
      </c>
      <c r="Y50" s="52">
        <f t="shared" si="7"/>
        <v>23765166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-28650174</v>
      </c>
      <c r="D6" s="18"/>
      <c r="E6" s="19">
        <v>-22143989</v>
      </c>
      <c r="F6" s="20">
        <v>-22143989</v>
      </c>
      <c r="G6" s="20">
        <v>-41051730</v>
      </c>
      <c r="H6" s="20">
        <v>3311422</v>
      </c>
      <c r="I6" s="20">
        <v>6639044</v>
      </c>
      <c r="J6" s="20">
        <v>-31101264</v>
      </c>
      <c r="K6" s="20">
        <v>61014</v>
      </c>
      <c r="L6" s="20">
        <v>5909404</v>
      </c>
      <c r="M6" s="20">
        <v>-15533266</v>
      </c>
      <c r="N6" s="20">
        <v>-9562848</v>
      </c>
      <c r="O6" s="20"/>
      <c r="P6" s="20"/>
      <c r="Q6" s="20"/>
      <c r="R6" s="20"/>
      <c r="S6" s="20"/>
      <c r="T6" s="20"/>
      <c r="U6" s="20"/>
      <c r="V6" s="20"/>
      <c r="W6" s="20">
        <v>-40664112</v>
      </c>
      <c r="X6" s="20">
        <v>-11071992</v>
      </c>
      <c r="Y6" s="20">
        <v>-29592120</v>
      </c>
      <c r="Z6" s="21">
        <v>267.27006305640396</v>
      </c>
      <c r="AA6" s="22">
        <v>-22143989</v>
      </c>
    </row>
    <row r="7" spans="1:27" x14ac:dyDescent="0.25">
      <c r="A7" s="23" t="s">
        <v>35</v>
      </c>
      <c r="B7" s="17" t="s">
        <v>32</v>
      </c>
      <c r="C7" s="18">
        <v>11058836</v>
      </c>
      <c r="D7" s="18"/>
      <c r="E7" s="19">
        <v>26005733</v>
      </c>
      <c r="F7" s="20">
        <v>26005733</v>
      </c>
      <c r="G7" s="20">
        <v>8164040</v>
      </c>
      <c r="H7" s="20">
        <v>-8295850</v>
      </c>
      <c r="I7" s="20">
        <v>-2126778</v>
      </c>
      <c r="J7" s="20">
        <v>-2258588</v>
      </c>
      <c r="K7" s="20">
        <v>1748097</v>
      </c>
      <c r="L7" s="20">
        <v>-717084</v>
      </c>
      <c r="M7" s="20">
        <v>2782752</v>
      </c>
      <c r="N7" s="20">
        <v>3813765</v>
      </c>
      <c r="O7" s="20"/>
      <c r="P7" s="20"/>
      <c r="Q7" s="20"/>
      <c r="R7" s="20"/>
      <c r="S7" s="20"/>
      <c r="T7" s="20"/>
      <c r="U7" s="20"/>
      <c r="V7" s="20"/>
      <c r="W7" s="20">
        <v>1555177</v>
      </c>
      <c r="X7" s="20">
        <v>13002870</v>
      </c>
      <c r="Y7" s="20">
        <v>-11447693</v>
      </c>
      <c r="Z7" s="21">
        <v>-88.039740457299047</v>
      </c>
      <c r="AA7" s="22">
        <v>26005733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-49305</v>
      </c>
      <c r="D10" s="18"/>
      <c r="E10" s="19"/>
      <c r="F10" s="20"/>
      <c r="G10" s="20">
        <v>-49305</v>
      </c>
      <c r="H10" s="20"/>
      <c r="I10" s="20"/>
      <c r="J10" s="20">
        <v>-49305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-49305</v>
      </c>
      <c r="X10" s="20"/>
      <c r="Y10" s="20">
        <v>-49305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101141451</v>
      </c>
      <c r="D11" s="18"/>
      <c r="E11" s="19">
        <v>-17140821</v>
      </c>
      <c r="F11" s="20">
        <v>-17140821</v>
      </c>
      <c r="G11" s="24">
        <v>103098878</v>
      </c>
      <c r="H11" s="24">
        <v>122210</v>
      </c>
      <c r="I11" s="24">
        <v>-859623</v>
      </c>
      <c r="J11" s="20">
        <v>102361465</v>
      </c>
      <c r="K11" s="24">
        <v>2473254</v>
      </c>
      <c r="L11" s="24">
        <v>10367</v>
      </c>
      <c r="M11" s="20">
        <v>-15229097</v>
      </c>
      <c r="N11" s="24">
        <v>-12745476</v>
      </c>
      <c r="O11" s="24"/>
      <c r="P11" s="24"/>
      <c r="Q11" s="20"/>
      <c r="R11" s="24"/>
      <c r="S11" s="24"/>
      <c r="T11" s="20"/>
      <c r="U11" s="24"/>
      <c r="V11" s="24"/>
      <c r="W11" s="24">
        <v>89615989</v>
      </c>
      <c r="X11" s="20">
        <v>-8570412</v>
      </c>
      <c r="Y11" s="24">
        <v>98186401</v>
      </c>
      <c r="Z11" s="25">
        <v>-1145.6438850314314</v>
      </c>
      <c r="AA11" s="26">
        <v>-17140821</v>
      </c>
    </row>
    <row r="12" spans="1:27" x14ac:dyDescent="0.25">
      <c r="A12" s="23" t="s">
        <v>40</v>
      </c>
      <c r="B12" s="17" t="s">
        <v>32</v>
      </c>
      <c r="C12" s="18">
        <v>-602039</v>
      </c>
      <c r="D12" s="18"/>
      <c r="E12" s="19"/>
      <c r="F12" s="20"/>
      <c r="G12" s="20">
        <v>-602039</v>
      </c>
      <c r="H12" s="20"/>
      <c r="I12" s="20"/>
      <c r="J12" s="20">
        <v>-602039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-602039</v>
      </c>
      <c r="X12" s="20"/>
      <c r="Y12" s="20">
        <v>-602039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82898769</v>
      </c>
      <c r="D13" s="29">
        <f>SUM(D6:D12)</f>
        <v>0</v>
      </c>
      <c r="E13" s="30">
        <f t="shared" si="0"/>
        <v>-13279077</v>
      </c>
      <c r="F13" s="31">
        <f t="shared" si="0"/>
        <v>-13279077</v>
      </c>
      <c r="G13" s="31">
        <f t="shared" si="0"/>
        <v>69559844</v>
      </c>
      <c r="H13" s="31">
        <f t="shared" si="0"/>
        <v>-4862218</v>
      </c>
      <c r="I13" s="31">
        <f t="shared" si="0"/>
        <v>3652643</v>
      </c>
      <c r="J13" s="31">
        <f t="shared" si="0"/>
        <v>68350269</v>
      </c>
      <c r="K13" s="31">
        <f t="shared" si="0"/>
        <v>4282365</v>
      </c>
      <c r="L13" s="31">
        <f t="shared" si="0"/>
        <v>5202687</v>
      </c>
      <c r="M13" s="31">
        <f t="shared" si="0"/>
        <v>-27979611</v>
      </c>
      <c r="N13" s="31">
        <f t="shared" si="0"/>
        <v>-18494559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49855710</v>
      </c>
      <c r="X13" s="31">
        <f t="shared" si="0"/>
        <v>-6639534</v>
      </c>
      <c r="Y13" s="31">
        <f t="shared" si="0"/>
        <v>56495244</v>
      </c>
      <c r="Z13" s="32">
        <f>+IF(X13&lt;&gt;0,+(Y13/X13)*100,0)</f>
        <v>-850.89170414670662</v>
      </c>
      <c r="AA13" s="33">
        <f>SUM(AA6:AA12)</f>
        <v>-13279077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18321050</v>
      </c>
      <c r="D17" s="18"/>
      <c r="E17" s="19">
        <v>16336676</v>
      </c>
      <c r="F17" s="20">
        <v>16336676</v>
      </c>
      <c r="G17" s="24">
        <v>19422998</v>
      </c>
      <c r="H17" s="24">
        <v>5077580</v>
      </c>
      <c r="I17" s="24"/>
      <c r="J17" s="20">
        <v>24500578</v>
      </c>
      <c r="K17" s="24"/>
      <c r="L17" s="24"/>
      <c r="M17" s="20">
        <v>6323413</v>
      </c>
      <c r="N17" s="24">
        <v>6323413</v>
      </c>
      <c r="O17" s="24"/>
      <c r="P17" s="24"/>
      <c r="Q17" s="20"/>
      <c r="R17" s="24"/>
      <c r="S17" s="24"/>
      <c r="T17" s="20"/>
      <c r="U17" s="24"/>
      <c r="V17" s="24"/>
      <c r="W17" s="24">
        <v>30823991</v>
      </c>
      <c r="X17" s="20">
        <v>8168340</v>
      </c>
      <c r="Y17" s="24">
        <v>22655651</v>
      </c>
      <c r="Z17" s="25">
        <v>277.359304338458</v>
      </c>
      <c r="AA17" s="26">
        <v>16336676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18321050</v>
      </c>
      <c r="D25" s="29">
        <f t="shared" ref="D25:Y25" si="1">SUM(D15:D24)</f>
        <v>0</v>
      </c>
      <c r="E25" s="35">
        <f t="shared" si="1"/>
        <v>16336676</v>
      </c>
      <c r="F25" s="36">
        <f t="shared" si="1"/>
        <v>16336676</v>
      </c>
      <c r="G25" s="36">
        <f t="shared" si="1"/>
        <v>19422998</v>
      </c>
      <c r="H25" s="36">
        <f t="shared" si="1"/>
        <v>5077580</v>
      </c>
      <c r="I25" s="36">
        <f t="shared" si="1"/>
        <v>0</v>
      </c>
      <c r="J25" s="36">
        <f t="shared" si="1"/>
        <v>24500578</v>
      </c>
      <c r="K25" s="36">
        <f t="shared" si="1"/>
        <v>0</v>
      </c>
      <c r="L25" s="36">
        <f t="shared" si="1"/>
        <v>0</v>
      </c>
      <c r="M25" s="36">
        <f t="shared" si="1"/>
        <v>6323413</v>
      </c>
      <c r="N25" s="36">
        <f t="shared" si="1"/>
        <v>6323413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30823991</v>
      </c>
      <c r="X25" s="36">
        <f t="shared" si="1"/>
        <v>8168340</v>
      </c>
      <c r="Y25" s="36">
        <f t="shared" si="1"/>
        <v>22655651</v>
      </c>
      <c r="Z25" s="37">
        <f>+IF(X25&lt;&gt;0,+(Y25/X25)*100,0)</f>
        <v>277.359304338458</v>
      </c>
      <c r="AA25" s="38">
        <f>SUM(AA15:AA24)</f>
        <v>16336676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101219819</v>
      </c>
      <c r="D26" s="29">
        <f>+D13+D25</f>
        <v>0</v>
      </c>
      <c r="E26" s="30">
        <f t="shared" si="2"/>
        <v>3057599</v>
      </c>
      <c r="F26" s="31">
        <f t="shared" si="2"/>
        <v>3057599</v>
      </c>
      <c r="G26" s="31">
        <f t="shared" si="2"/>
        <v>88982842</v>
      </c>
      <c r="H26" s="31">
        <f t="shared" si="2"/>
        <v>215362</v>
      </c>
      <c r="I26" s="31">
        <f t="shared" si="2"/>
        <v>3652643</v>
      </c>
      <c r="J26" s="31">
        <f t="shared" si="2"/>
        <v>92850847</v>
      </c>
      <c r="K26" s="31">
        <f t="shared" si="2"/>
        <v>4282365</v>
      </c>
      <c r="L26" s="31">
        <f t="shared" si="2"/>
        <v>5202687</v>
      </c>
      <c r="M26" s="31">
        <f t="shared" si="2"/>
        <v>-21656198</v>
      </c>
      <c r="N26" s="31">
        <f t="shared" si="2"/>
        <v>-12171146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80679701</v>
      </c>
      <c r="X26" s="31">
        <f t="shared" si="2"/>
        <v>1528806</v>
      </c>
      <c r="Y26" s="31">
        <f t="shared" si="2"/>
        <v>79150895</v>
      </c>
      <c r="Z26" s="32">
        <f>+IF(X26&lt;&gt;0,+(Y26/X26)*100,0)</f>
        <v>5177.3014365459057</v>
      </c>
      <c r="AA26" s="33">
        <f>+AA13+AA25</f>
        <v>3057599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-153567</v>
      </c>
      <c r="D31" s="18"/>
      <c r="E31" s="19"/>
      <c r="F31" s="20"/>
      <c r="G31" s="20">
        <v>-153568</v>
      </c>
      <c r="H31" s="20">
        <v>-1903</v>
      </c>
      <c r="I31" s="20">
        <v>-1382</v>
      </c>
      <c r="J31" s="20">
        <v>-156853</v>
      </c>
      <c r="K31" s="20"/>
      <c r="L31" s="20">
        <v>-136</v>
      </c>
      <c r="M31" s="20"/>
      <c r="N31" s="20">
        <v>-136</v>
      </c>
      <c r="O31" s="20"/>
      <c r="P31" s="20"/>
      <c r="Q31" s="20"/>
      <c r="R31" s="20"/>
      <c r="S31" s="20"/>
      <c r="T31" s="20"/>
      <c r="U31" s="20"/>
      <c r="V31" s="20"/>
      <c r="W31" s="20">
        <v>-156989</v>
      </c>
      <c r="X31" s="20"/>
      <c r="Y31" s="20">
        <v>-156989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185266541</v>
      </c>
      <c r="D32" s="18"/>
      <c r="E32" s="19">
        <v>2000000</v>
      </c>
      <c r="F32" s="20">
        <v>2000000</v>
      </c>
      <c r="G32" s="20">
        <v>178715337</v>
      </c>
      <c r="H32" s="20">
        <v>14769101</v>
      </c>
      <c r="I32" s="20">
        <v>-2460632</v>
      </c>
      <c r="J32" s="20">
        <v>191023806</v>
      </c>
      <c r="K32" s="20">
        <v>18422143</v>
      </c>
      <c r="L32" s="20">
        <v>98577</v>
      </c>
      <c r="M32" s="20">
        <v>-14485519</v>
      </c>
      <c r="N32" s="20">
        <v>4035201</v>
      </c>
      <c r="O32" s="20"/>
      <c r="P32" s="20"/>
      <c r="Q32" s="20"/>
      <c r="R32" s="20"/>
      <c r="S32" s="20"/>
      <c r="T32" s="20"/>
      <c r="U32" s="20"/>
      <c r="V32" s="20"/>
      <c r="W32" s="20">
        <v>195059007</v>
      </c>
      <c r="X32" s="20">
        <v>1000002</v>
      </c>
      <c r="Y32" s="20">
        <v>194059005</v>
      </c>
      <c r="Z32" s="21">
        <v>19405.861688276626</v>
      </c>
      <c r="AA32" s="22">
        <v>2000000</v>
      </c>
    </row>
    <row r="33" spans="1:27" x14ac:dyDescent="0.25">
      <c r="A33" s="23" t="s">
        <v>60</v>
      </c>
      <c r="B33" s="17" t="s">
        <v>32</v>
      </c>
      <c r="C33" s="18">
        <v>-5214701</v>
      </c>
      <c r="D33" s="18"/>
      <c r="E33" s="19"/>
      <c r="F33" s="20"/>
      <c r="G33" s="20">
        <v>-5214701</v>
      </c>
      <c r="H33" s="20"/>
      <c r="I33" s="20"/>
      <c r="J33" s="20">
        <v>-5214701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-5214701</v>
      </c>
      <c r="X33" s="20"/>
      <c r="Y33" s="20">
        <v>-5214701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1373490</v>
      </c>
      <c r="D35" s="18"/>
      <c r="E35" s="19">
        <v>5432620</v>
      </c>
      <c r="F35" s="20">
        <v>5432620</v>
      </c>
      <c r="G35" s="20">
        <v>2614380</v>
      </c>
      <c r="H35" s="20">
        <v>248772</v>
      </c>
      <c r="I35" s="20">
        <v>-391517</v>
      </c>
      <c r="J35" s="20">
        <v>2471635</v>
      </c>
      <c r="K35" s="20">
        <v>-433604</v>
      </c>
      <c r="L35" s="20">
        <v>741666</v>
      </c>
      <c r="M35" s="20">
        <v>-6480810</v>
      </c>
      <c r="N35" s="20">
        <v>-6172748</v>
      </c>
      <c r="O35" s="20"/>
      <c r="P35" s="20"/>
      <c r="Q35" s="20"/>
      <c r="R35" s="20"/>
      <c r="S35" s="20"/>
      <c r="T35" s="20"/>
      <c r="U35" s="20"/>
      <c r="V35" s="20"/>
      <c r="W35" s="20">
        <v>-3701113</v>
      </c>
      <c r="X35" s="20">
        <v>2716308</v>
      </c>
      <c r="Y35" s="20">
        <v>-6417421</v>
      </c>
      <c r="Z35" s="21">
        <v>-236.25527738386074</v>
      </c>
      <c r="AA35" s="22">
        <v>5432620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181271763</v>
      </c>
      <c r="D37" s="29">
        <f t="shared" ref="D37:Y37" si="3">SUM(D29:D36)</f>
        <v>0</v>
      </c>
      <c r="E37" s="30">
        <f t="shared" si="3"/>
        <v>7432620</v>
      </c>
      <c r="F37" s="31">
        <f t="shared" si="3"/>
        <v>7432620</v>
      </c>
      <c r="G37" s="31">
        <f t="shared" si="3"/>
        <v>175961448</v>
      </c>
      <c r="H37" s="31">
        <f t="shared" si="3"/>
        <v>15015970</v>
      </c>
      <c r="I37" s="31">
        <f t="shared" si="3"/>
        <v>-2853531</v>
      </c>
      <c r="J37" s="31">
        <f t="shared" si="3"/>
        <v>188123887</v>
      </c>
      <c r="K37" s="31">
        <f t="shared" si="3"/>
        <v>17988539</v>
      </c>
      <c r="L37" s="31">
        <f t="shared" si="3"/>
        <v>840107</v>
      </c>
      <c r="M37" s="31">
        <f t="shared" si="3"/>
        <v>-20966329</v>
      </c>
      <c r="N37" s="31">
        <f t="shared" si="3"/>
        <v>-2137683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185986204</v>
      </c>
      <c r="X37" s="31">
        <f t="shared" si="3"/>
        <v>3716310</v>
      </c>
      <c r="Y37" s="31">
        <f t="shared" si="3"/>
        <v>182269894</v>
      </c>
      <c r="Z37" s="32">
        <f>+IF(X37&lt;&gt;0,+(Y37/X37)*100,0)</f>
        <v>4904.5933735345006</v>
      </c>
      <c r="AA37" s="33">
        <f>SUM(AA29:AA36)</f>
        <v>7432620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181271763</v>
      </c>
      <c r="D44" s="29">
        <f>+D37+D43</f>
        <v>0</v>
      </c>
      <c r="E44" s="30">
        <f t="shared" si="5"/>
        <v>7432620</v>
      </c>
      <c r="F44" s="31">
        <f t="shared" si="5"/>
        <v>7432620</v>
      </c>
      <c r="G44" s="31">
        <f t="shared" si="5"/>
        <v>175961448</v>
      </c>
      <c r="H44" s="31">
        <f t="shared" si="5"/>
        <v>15015970</v>
      </c>
      <c r="I44" s="31">
        <f t="shared" si="5"/>
        <v>-2853531</v>
      </c>
      <c r="J44" s="31">
        <f t="shared" si="5"/>
        <v>188123887</v>
      </c>
      <c r="K44" s="31">
        <f t="shared" si="5"/>
        <v>17988539</v>
      </c>
      <c r="L44" s="31">
        <f t="shared" si="5"/>
        <v>840107</v>
      </c>
      <c r="M44" s="31">
        <f t="shared" si="5"/>
        <v>-20966329</v>
      </c>
      <c r="N44" s="31">
        <f t="shared" si="5"/>
        <v>-2137683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185986204</v>
      </c>
      <c r="X44" s="31">
        <f t="shared" si="5"/>
        <v>3716310</v>
      </c>
      <c r="Y44" s="31">
        <f t="shared" si="5"/>
        <v>182269894</v>
      </c>
      <c r="Z44" s="32">
        <f>+IF(X44&lt;&gt;0,+(Y44/X44)*100,0)</f>
        <v>4904.5933735345006</v>
      </c>
      <c r="AA44" s="33">
        <f>+AA37+AA43</f>
        <v>7432620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-80051944</v>
      </c>
      <c r="D45" s="42">
        <f t="shared" si="6"/>
        <v>0</v>
      </c>
      <c r="E45" s="43">
        <f t="shared" si="6"/>
        <v>-4375021</v>
      </c>
      <c r="F45" s="44">
        <f t="shared" si="6"/>
        <v>-4375021</v>
      </c>
      <c r="G45" s="44">
        <f t="shared" si="6"/>
        <v>-86978606</v>
      </c>
      <c r="H45" s="44">
        <f t="shared" si="6"/>
        <v>-14800608</v>
      </c>
      <c r="I45" s="44">
        <f t="shared" si="6"/>
        <v>6506174</v>
      </c>
      <c r="J45" s="44">
        <f t="shared" si="6"/>
        <v>-95273040</v>
      </c>
      <c r="K45" s="44">
        <f t="shared" si="6"/>
        <v>-13706174</v>
      </c>
      <c r="L45" s="44">
        <f t="shared" si="6"/>
        <v>4362580</v>
      </c>
      <c r="M45" s="44">
        <f t="shared" si="6"/>
        <v>-689869</v>
      </c>
      <c r="N45" s="44">
        <f t="shared" si="6"/>
        <v>-10033463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-105306503</v>
      </c>
      <c r="X45" s="44">
        <f t="shared" si="6"/>
        <v>-2187504</v>
      </c>
      <c r="Y45" s="44">
        <f t="shared" si="6"/>
        <v>-103118999</v>
      </c>
      <c r="Z45" s="45">
        <f>+IF(X45&lt;&gt;0,+(Y45/X45)*100,0)</f>
        <v>4714.0027629663764</v>
      </c>
      <c r="AA45" s="46">
        <f>+AA26-AA44</f>
        <v>-4375021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-118228799</v>
      </c>
      <c r="D47" s="18"/>
      <c r="E47" s="19">
        <v>-4375021</v>
      </c>
      <c r="F47" s="20">
        <v>-4375021</v>
      </c>
      <c r="G47" s="20">
        <v>-185489635</v>
      </c>
      <c r="H47" s="20">
        <v>-4406426</v>
      </c>
      <c r="I47" s="20">
        <v>5373945</v>
      </c>
      <c r="J47" s="20">
        <v>-184522116</v>
      </c>
      <c r="K47" s="20">
        <v>-14536393</v>
      </c>
      <c r="L47" s="20">
        <v>4047830</v>
      </c>
      <c r="M47" s="20">
        <v>7135957</v>
      </c>
      <c r="N47" s="20">
        <v>-3352606</v>
      </c>
      <c r="O47" s="20"/>
      <c r="P47" s="20"/>
      <c r="Q47" s="20"/>
      <c r="R47" s="20"/>
      <c r="S47" s="20"/>
      <c r="T47" s="20"/>
      <c r="U47" s="20"/>
      <c r="V47" s="20"/>
      <c r="W47" s="20">
        <v>-187874722</v>
      </c>
      <c r="X47" s="20">
        <v>-2187504</v>
      </c>
      <c r="Y47" s="20">
        <v>-185687218</v>
      </c>
      <c r="Z47" s="47">
        <v>8488.5430152356294</v>
      </c>
      <c r="AA47" s="22">
        <v>-4375021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>
        <v>9008228</v>
      </c>
      <c r="H48" s="20">
        <v>-9008228</v>
      </c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-118228799</v>
      </c>
      <c r="D50" s="50">
        <f t="shared" ref="D50:Y50" si="7">SUM(D47:D49)</f>
        <v>0</v>
      </c>
      <c r="E50" s="51">
        <f t="shared" si="7"/>
        <v>-4375021</v>
      </c>
      <c r="F50" s="52">
        <f t="shared" si="7"/>
        <v>-4375021</v>
      </c>
      <c r="G50" s="52">
        <f t="shared" si="7"/>
        <v>-176481407</v>
      </c>
      <c r="H50" s="52">
        <f t="shared" si="7"/>
        <v>-13414654</v>
      </c>
      <c r="I50" s="52">
        <f t="shared" si="7"/>
        <v>5373945</v>
      </c>
      <c r="J50" s="52">
        <f t="shared" si="7"/>
        <v>-184522116</v>
      </c>
      <c r="K50" s="52">
        <f t="shared" si="7"/>
        <v>-14536393</v>
      </c>
      <c r="L50" s="52">
        <f t="shared" si="7"/>
        <v>4047830</v>
      </c>
      <c r="M50" s="52">
        <f t="shared" si="7"/>
        <v>7135957</v>
      </c>
      <c r="N50" s="52">
        <f t="shared" si="7"/>
        <v>-3352606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-187874722</v>
      </c>
      <c r="X50" s="52">
        <f t="shared" si="7"/>
        <v>-2187504</v>
      </c>
      <c r="Y50" s="52">
        <f t="shared" si="7"/>
        <v>-185687218</v>
      </c>
      <c r="Z50" s="53">
        <f>+IF(X50&lt;&gt;0,+(Y50/X50)*100,0)</f>
        <v>8488.5430152356294</v>
      </c>
      <c r="AA50" s="54">
        <f>SUM(AA47:AA49)</f>
        <v>-4375021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180305100</v>
      </c>
      <c r="D6" s="18"/>
      <c r="E6" s="19">
        <v>27091487</v>
      </c>
      <c r="F6" s="20">
        <v>27091487</v>
      </c>
      <c r="G6" s="20">
        <v>-128531934</v>
      </c>
      <c r="H6" s="20">
        <v>-37954696</v>
      </c>
      <c r="I6" s="20">
        <v>-15829177</v>
      </c>
      <c r="J6" s="20">
        <v>-182315807</v>
      </c>
      <c r="K6" s="20">
        <v>-14653213</v>
      </c>
      <c r="L6" s="20">
        <v>-19531482</v>
      </c>
      <c r="M6" s="20">
        <v>-108798577</v>
      </c>
      <c r="N6" s="20">
        <v>-142983272</v>
      </c>
      <c r="O6" s="20"/>
      <c r="P6" s="20"/>
      <c r="Q6" s="20"/>
      <c r="R6" s="20"/>
      <c r="S6" s="20"/>
      <c r="T6" s="20"/>
      <c r="U6" s="20"/>
      <c r="V6" s="20"/>
      <c r="W6" s="20">
        <v>-325299079</v>
      </c>
      <c r="X6" s="20">
        <v>13545744</v>
      </c>
      <c r="Y6" s="20">
        <v>-338844823</v>
      </c>
      <c r="Z6" s="21">
        <v>-2501.4855071821821</v>
      </c>
      <c r="AA6" s="22">
        <v>27091487</v>
      </c>
    </row>
    <row r="7" spans="1:27" x14ac:dyDescent="0.25">
      <c r="A7" s="23" t="s">
        <v>35</v>
      </c>
      <c r="B7" s="17" t="s">
        <v>32</v>
      </c>
      <c r="C7" s="18">
        <v>-173302</v>
      </c>
      <c r="D7" s="18"/>
      <c r="E7" s="19">
        <v>24918</v>
      </c>
      <c r="F7" s="20">
        <v>24918</v>
      </c>
      <c r="G7" s="20">
        <v>2180</v>
      </c>
      <c r="H7" s="20">
        <v>2154</v>
      </c>
      <c r="I7" s="20">
        <v>2288</v>
      </c>
      <c r="J7" s="20">
        <v>6622</v>
      </c>
      <c r="K7" s="20">
        <v>248621</v>
      </c>
      <c r="L7" s="20">
        <v>-11095</v>
      </c>
      <c r="M7" s="20">
        <v>1896</v>
      </c>
      <c r="N7" s="20">
        <v>239422</v>
      </c>
      <c r="O7" s="20"/>
      <c r="P7" s="20"/>
      <c r="Q7" s="20"/>
      <c r="R7" s="20"/>
      <c r="S7" s="20"/>
      <c r="T7" s="20"/>
      <c r="U7" s="20"/>
      <c r="V7" s="20"/>
      <c r="W7" s="20">
        <v>246044</v>
      </c>
      <c r="X7" s="20">
        <v>12456</v>
      </c>
      <c r="Y7" s="20">
        <v>233588</v>
      </c>
      <c r="Z7" s="21">
        <v>1875.305073859987</v>
      </c>
      <c r="AA7" s="22">
        <v>24918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33553403</v>
      </c>
      <c r="F11" s="20">
        <v>33553403</v>
      </c>
      <c r="G11" s="24">
        <v>19886</v>
      </c>
      <c r="H11" s="24">
        <v>3303947</v>
      </c>
      <c r="I11" s="24">
        <v>3454490</v>
      </c>
      <c r="J11" s="20">
        <v>6778323</v>
      </c>
      <c r="K11" s="24">
        <v>2290150</v>
      </c>
      <c r="L11" s="24">
        <v>2597233</v>
      </c>
      <c r="M11" s="20">
        <v>2355297</v>
      </c>
      <c r="N11" s="24">
        <v>7242680</v>
      </c>
      <c r="O11" s="24"/>
      <c r="P11" s="24"/>
      <c r="Q11" s="20"/>
      <c r="R11" s="24"/>
      <c r="S11" s="24"/>
      <c r="T11" s="20"/>
      <c r="U11" s="24"/>
      <c r="V11" s="24"/>
      <c r="W11" s="24">
        <v>14021003</v>
      </c>
      <c r="X11" s="20">
        <v>16776702</v>
      </c>
      <c r="Y11" s="24">
        <v>-2755699</v>
      </c>
      <c r="Z11" s="25">
        <v>-16.425749232477276</v>
      </c>
      <c r="AA11" s="26">
        <v>33553403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180131798</v>
      </c>
      <c r="D13" s="29">
        <f>SUM(D6:D12)</f>
        <v>0</v>
      </c>
      <c r="E13" s="30">
        <f t="shared" si="0"/>
        <v>60669808</v>
      </c>
      <c r="F13" s="31">
        <f t="shared" si="0"/>
        <v>60669808</v>
      </c>
      <c r="G13" s="31">
        <f t="shared" si="0"/>
        <v>-128509868</v>
      </c>
      <c r="H13" s="31">
        <f t="shared" si="0"/>
        <v>-34648595</v>
      </c>
      <c r="I13" s="31">
        <f t="shared" si="0"/>
        <v>-12372399</v>
      </c>
      <c r="J13" s="31">
        <f t="shared" si="0"/>
        <v>-175530862</v>
      </c>
      <c r="K13" s="31">
        <f t="shared" si="0"/>
        <v>-12114442</v>
      </c>
      <c r="L13" s="31">
        <f t="shared" si="0"/>
        <v>-16945344</v>
      </c>
      <c r="M13" s="31">
        <f t="shared" si="0"/>
        <v>-106441384</v>
      </c>
      <c r="N13" s="31">
        <f t="shared" si="0"/>
        <v>-135501170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-311032032</v>
      </c>
      <c r="X13" s="31">
        <f t="shared" si="0"/>
        <v>30334902</v>
      </c>
      <c r="Y13" s="31">
        <f t="shared" si="0"/>
        <v>-341366934</v>
      </c>
      <c r="Z13" s="32">
        <f>+IF(X13&lt;&gt;0,+(Y13/X13)*100,0)</f>
        <v>-1125.32730120572</v>
      </c>
      <c r="AA13" s="33">
        <f>SUM(AA6:AA12)</f>
        <v>60669808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-972103046</v>
      </c>
      <c r="D17" s="18"/>
      <c r="E17" s="19">
        <v>-900341482</v>
      </c>
      <c r="F17" s="20">
        <v>-900341482</v>
      </c>
      <c r="G17" s="24"/>
      <c r="H17" s="24"/>
      <c r="I17" s="24">
        <v>-312863</v>
      </c>
      <c r="J17" s="20">
        <v>-312863</v>
      </c>
      <c r="K17" s="24">
        <v>-971277512</v>
      </c>
      <c r="L17" s="24">
        <v>872769</v>
      </c>
      <c r="M17" s="20">
        <v>-516564</v>
      </c>
      <c r="N17" s="24">
        <v>-970921307</v>
      </c>
      <c r="O17" s="24"/>
      <c r="P17" s="24"/>
      <c r="Q17" s="20"/>
      <c r="R17" s="24"/>
      <c r="S17" s="24"/>
      <c r="T17" s="20"/>
      <c r="U17" s="24"/>
      <c r="V17" s="24"/>
      <c r="W17" s="24">
        <v>-971234170</v>
      </c>
      <c r="X17" s="20">
        <v>-450170754</v>
      </c>
      <c r="Y17" s="24">
        <v>-521063416</v>
      </c>
      <c r="Z17" s="25">
        <v>115.74794927704255</v>
      </c>
      <c r="AA17" s="26">
        <v>-900341482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-972103046</v>
      </c>
      <c r="D25" s="29">
        <f t="shared" ref="D25:Y25" si="1">SUM(D15:D24)</f>
        <v>0</v>
      </c>
      <c r="E25" s="35">
        <f t="shared" si="1"/>
        <v>-900341482</v>
      </c>
      <c r="F25" s="36">
        <f t="shared" si="1"/>
        <v>-900341482</v>
      </c>
      <c r="G25" s="36">
        <f t="shared" si="1"/>
        <v>0</v>
      </c>
      <c r="H25" s="36">
        <f t="shared" si="1"/>
        <v>0</v>
      </c>
      <c r="I25" s="36">
        <f t="shared" si="1"/>
        <v>-312863</v>
      </c>
      <c r="J25" s="36">
        <f t="shared" si="1"/>
        <v>-312863</v>
      </c>
      <c r="K25" s="36">
        <f t="shared" si="1"/>
        <v>-971277512</v>
      </c>
      <c r="L25" s="36">
        <f t="shared" si="1"/>
        <v>872769</v>
      </c>
      <c r="M25" s="36">
        <f t="shared" si="1"/>
        <v>-516564</v>
      </c>
      <c r="N25" s="36">
        <f t="shared" si="1"/>
        <v>-970921307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-971234170</v>
      </c>
      <c r="X25" s="36">
        <f t="shared" si="1"/>
        <v>-450170754</v>
      </c>
      <c r="Y25" s="36">
        <f t="shared" si="1"/>
        <v>-521063416</v>
      </c>
      <c r="Z25" s="37">
        <f>+IF(X25&lt;&gt;0,+(Y25/X25)*100,0)</f>
        <v>115.74794927704255</v>
      </c>
      <c r="AA25" s="38">
        <f>SUM(AA15:AA24)</f>
        <v>-900341482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-791971248</v>
      </c>
      <c r="D26" s="29">
        <f>+D13+D25</f>
        <v>0</v>
      </c>
      <c r="E26" s="30">
        <f t="shared" si="2"/>
        <v>-839671674</v>
      </c>
      <c r="F26" s="31">
        <f t="shared" si="2"/>
        <v>-839671674</v>
      </c>
      <c r="G26" s="31">
        <f t="shared" si="2"/>
        <v>-128509868</v>
      </c>
      <c r="H26" s="31">
        <f t="shared" si="2"/>
        <v>-34648595</v>
      </c>
      <c r="I26" s="31">
        <f t="shared" si="2"/>
        <v>-12685262</v>
      </c>
      <c r="J26" s="31">
        <f t="shared" si="2"/>
        <v>-175843725</v>
      </c>
      <c r="K26" s="31">
        <f t="shared" si="2"/>
        <v>-983391954</v>
      </c>
      <c r="L26" s="31">
        <f t="shared" si="2"/>
        <v>-16072575</v>
      </c>
      <c r="M26" s="31">
        <f t="shared" si="2"/>
        <v>-106957948</v>
      </c>
      <c r="N26" s="31">
        <f t="shared" si="2"/>
        <v>-1106422477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-1282266202</v>
      </c>
      <c r="X26" s="31">
        <f t="shared" si="2"/>
        <v>-419835852</v>
      </c>
      <c r="Y26" s="31">
        <f t="shared" si="2"/>
        <v>-862430350</v>
      </c>
      <c r="Z26" s="32">
        <f>+IF(X26&lt;&gt;0,+(Y26/X26)*100,0)</f>
        <v>205.42084385875648</v>
      </c>
      <c r="AA26" s="33">
        <f>+AA13+AA25</f>
        <v>-839671674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-231325823</v>
      </c>
      <c r="D32" s="18"/>
      <c r="E32" s="19"/>
      <c r="F32" s="20"/>
      <c r="G32" s="20">
        <v>-13128</v>
      </c>
      <c r="H32" s="20">
        <v>24702672</v>
      </c>
      <c r="I32" s="20">
        <v>22107796</v>
      </c>
      <c r="J32" s="20">
        <v>46797340</v>
      </c>
      <c r="K32" s="20">
        <v>-9042170</v>
      </c>
      <c r="L32" s="20">
        <v>-9606976</v>
      </c>
      <c r="M32" s="20">
        <v>11385965</v>
      </c>
      <c r="N32" s="20">
        <v>-7263181</v>
      </c>
      <c r="O32" s="20"/>
      <c r="P32" s="20"/>
      <c r="Q32" s="20"/>
      <c r="R32" s="20"/>
      <c r="S32" s="20"/>
      <c r="T32" s="20"/>
      <c r="U32" s="20"/>
      <c r="V32" s="20"/>
      <c r="W32" s="20">
        <v>39534159</v>
      </c>
      <c r="X32" s="20"/>
      <c r="Y32" s="20">
        <v>39534159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35600</v>
      </c>
      <c r="D33" s="18"/>
      <c r="E33" s="19"/>
      <c r="F33" s="20"/>
      <c r="G33" s="20"/>
      <c r="H33" s="20">
        <v>1800000</v>
      </c>
      <c r="I33" s="20"/>
      <c r="J33" s="20">
        <v>1800000</v>
      </c>
      <c r="K33" s="20">
        <v>35600</v>
      </c>
      <c r="L33" s="20">
        <v>800000</v>
      </c>
      <c r="M33" s="20"/>
      <c r="N33" s="20">
        <v>835600</v>
      </c>
      <c r="O33" s="20"/>
      <c r="P33" s="20"/>
      <c r="Q33" s="20"/>
      <c r="R33" s="20"/>
      <c r="S33" s="20"/>
      <c r="T33" s="20"/>
      <c r="U33" s="20"/>
      <c r="V33" s="20"/>
      <c r="W33" s="20">
        <v>2635600</v>
      </c>
      <c r="X33" s="20"/>
      <c r="Y33" s="20">
        <v>2635600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-1198409</v>
      </c>
      <c r="D35" s="18"/>
      <c r="E35" s="19">
        <v>31905990</v>
      </c>
      <c r="F35" s="20">
        <v>31905990</v>
      </c>
      <c r="G35" s="20">
        <v>880535</v>
      </c>
      <c r="H35" s="20">
        <v>583735</v>
      </c>
      <c r="I35" s="20">
        <v>1331415</v>
      </c>
      <c r="J35" s="20">
        <v>2795685</v>
      </c>
      <c r="K35" s="20">
        <v>108184</v>
      </c>
      <c r="L35" s="20">
        <v>1356805</v>
      </c>
      <c r="M35" s="20">
        <v>-4260674</v>
      </c>
      <c r="N35" s="20">
        <v>-2795685</v>
      </c>
      <c r="O35" s="20"/>
      <c r="P35" s="20"/>
      <c r="Q35" s="20"/>
      <c r="R35" s="20"/>
      <c r="S35" s="20"/>
      <c r="T35" s="20"/>
      <c r="U35" s="20"/>
      <c r="V35" s="20"/>
      <c r="W35" s="20"/>
      <c r="X35" s="20">
        <v>15952998</v>
      </c>
      <c r="Y35" s="20">
        <v>-15952998</v>
      </c>
      <c r="Z35" s="21">
        <v>-100</v>
      </c>
      <c r="AA35" s="22">
        <v>31905990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-232488632</v>
      </c>
      <c r="D37" s="29">
        <f t="shared" ref="D37:Y37" si="3">SUM(D29:D36)</f>
        <v>0</v>
      </c>
      <c r="E37" s="30">
        <f t="shared" si="3"/>
        <v>31905990</v>
      </c>
      <c r="F37" s="31">
        <f t="shared" si="3"/>
        <v>31905990</v>
      </c>
      <c r="G37" s="31">
        <f t="shared" si="3"/>
        <v>867407</v>
      </c>
      <c r="H37" s="31">
        <f t="shared" si="3"/>
        <v>27086407</v>
      </c>
      <c r="I37" s="31">
        <f t="shared" si="3"/>
        <v>23439211</v>
      </c>
      <c r="J37" s="31">
        <f t="shared" si="3"/>
        <v>51393025</v>
      </c>
      <c r="K37" s="31">
        <f t="shared" si="3"/>
        <v>-8898386</v>
      </c>
      <c r="L37" s="31">
        <f t="shared" si="3"/>
        <v>-7450171</v>
      </c>
      <c r="M37" s="31">
        <f t="shared" si="3"/>
        <v>7125291</v>
      </c>
      <c r="N37" s="31">
        <f t="shared" si="3"/>
        <v>-9223266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42169759</v>
      </c>
      <c r="X37" s="31">
        <f t="shared" si="3"/>
        <v>15952998</v>
      </c>
      <c r="Y37" s="31">
        <f t="shared" si="3"/>
        <v>26216761</v>
      </c>
      <c r="Z37" s="32">
        <f>+IF(X37&lt;&gt;0,+(Y37/X37)*100,0)</f>
        <v>164.33751825205519</v>
      </c>
      <c r="AA37" s="33">
        <f>SUM(AA29:AA36)</f>
        <v>31905990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-232488632</v>
      </c>
      <c r="D44" s="29">
        <f>+D37+D43</f>
        <v>0</v>
      </c>
      <c r="E44" s="30">
        <f t="shared" si="5"/>
        <v>31905990</v>
      </c>
      <c r="F44" s="31">
        <f t="shared" si="5"/>
        <v>31905990</v>
      </c>
      <c r="G44" s="31">
        <f t="shared" si="5"/>
        <v>867407</v>
      </c>
      <c r="H44" s="31">
        <f t="shared" si="5"/>
        <v>27086407</v>
      </c>
      <c r="I44" s="31">
        <f t="shared" si="5"/>
        <v>23439211</v>
      </c>
      <c r="J44" s="31">
        <f t="shared" si="5"/>
        <v>51393025</v>
      </c>
      <c r="K44" s="31">
        <f t="shared" si="5"/>
        <v>-8898386</v>
      </c>
      <c r="L44" s="31">
        <f t="shared" si="5"/>
        <v>-7450171</v>
      </c>
      <c r="M44" s="31">
        <f t="shared" si="5"/>
        <v>7125291</v>
      </c>
      <c r="N44" s="31">
        <f t="shared" si="5"/>
        <v>-9223266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42169759</v>
      </c>
      <c r="X44" s="31">
        <f t="shared" si="5"/>
        <v>15952998</v>
      </c>
      <c r="Y44" s="31">
        <f t="shared" si="5"/>
        <v>26216761</v>
      </c>
      <c r="Z44" s="32">
        <f>+IF(X44&lt;&gt;0,+(Y44/X44)*100,0)</f>
        <v>164.33751825205519</v>
      </c>
      <c r="AA44" s="33">
        <f>+AA37+AA43</f>
        <v>31905990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-559482616</v>
      </c>
      <c r="D45" s="42">
        <f t="shared" si="6"/>
        <v>0</v>
      </c>
      <c r="E45" s="43">
        <f t="shared" si="6"/>
        <v>-871577664</v>
      </c>
      <c r="F45" s="44">
        <f t="shared" si="6"/>
        <v>-871577664</v>
      </c>
      <c r="G45" s="44">
        <f t="shared" si="6"/>
        <v>-129377275</v>
      </c>
      <c r="H45" s="44">
        <f t="shared" si="6"/>
        <v>-61735002</v>
      </c>
      <c r="I45" s="44">
        <f t="shared" si="6"/>
        <v>-36124473</v>
      </c>
      <c r="J45" s="44">
        <f t="shared" si="6"/>
        <v>-227236750</v>
      </c>
      <c r="K45" s="44">
        <f t="shared" si="6"/>
        <v>-974493568</v>
      </c>
      <c r="L45" s="44">
        <f t="shared" si="6"/>
        <v>-8622404</v>
      </c>
      <c r="M45" s="44">
        <f t="shared" si="6"/>
        <v>-114083239</v>
      </c>
      <c r="N45" s="44">
        <f t="shared" si="6"/>
        <v>-1097199211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-1324435961</v>
      </c>
      <c r="X45" s="44">
        <f t="shared" si="6"/>
        <v>-435788850</v>
      </c>
      <c r="Y45" s="44">
        <f t="shared" si="6"/>
        <v>-888647111</v>
      </c>
      <c r="Z45" s="45">
        <f>+IF(X45&lt;&gt;0,+(Y45/X45)*100,0)</f>
        <v>203.91689943420994</v>
      </c>
      <c r="AA45" s="46">
        <f>+AA26-AA44</f>
        <v>-871577664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128713188</v>
      </c>
      <c r="D6" s="18"/>
      <c r="E6" s="19">
        <v>111863595</v>
      </c>
      <c r="F6" s="20">
        <v>111863595</v>
      </c>
      <c r="G6" s="20">
        <v>123577660</v>
      </c>
      <c r="H6" s="20">
        <v>-6479935</v>
      </c>
      <c r="I6" s="20">
        <v>-8481732</v>
      </c>
      <c r="J6" s="20">
        <v>108615993</v>
      </c>
      <c r="K6" s="20">
        <v>-3554564</v>
      </c>
      <c r="L6" s="20">
        <v>-2525659</v>
      </c>
      <c r="M6" s="20">
        <v>9960029</v>
      </c>
      <c r="N6" s="20">
        <v>3879806</v>
      </c>
      <c r="O6" s="20"/>
      <c r="P6" s="20"/>
      <c r="Q6" s="20"/>
      <c r="R6" s="20"/>
      <c r="S6" s="20"/>
      <c r="T6" s="20"/>
      <c r="U6" s="20"/>
      <c r="V6" s="20"/>
      <c r="W6" s="20">
        <v>112495799</v>
      </c>
      <c r="X6" s="20">
        <v>140129070</v>
      </c>
      <c r="Y6" s="20">
        <v>-27633271</v>
      </c>
      <c r="Z6" s="21">
        <v>-19.71987040233693</v>
      </c>
      <c r="AA6" s="22">
        <v>111863595</v>
      </c>
    </row>
    <row r="7" spans="1:27" x14ac:dyDescent="0.25">
      <c r="A7" s="23" t="s">
        <v>35</v>
      </c>
      <c r="B7" s="17" t="s">
        <v>32</v>
      </c>
      <c r="C7" s="18">
        <v>12943523</v>
      </c>
      <c r="D7" s="18"/>
      <c r="E7" s="19">
        <v>55822936</v>
      </c>
      <c r="F7" s="20">
        <v>55822936</v>
      </c>
      <c r="G7" s="20">
        <v>8464441</v>
      </c>
      <c r="H7" s="20">
        <v>1234716</v>
      </c>
      <c r="I7" s="20">
        <v>183544</v>
      </c>
      <c r="J7" s="20">
        <v>9882701</v>
      </c>
      <c r="K7" s="20">
        <v>547969</v>
      </c>
      <c r="L7" s="20">
        <v>5524162</v>
      </c>
      <c r="M7" s="20">
        <v>663818</v>
      </c>
      <c r="N7" s="20">
        <v>6735949</v>
      </c>
      <c r="O7" s="20"/>
      <c r="P7" s="20"/>
      <c r="Q7" s="20"/>
      <c r="R7" s="20"/>
      <c r="S7" s="20"/>
      <c r="T7" s="20"/>
      <c r="U7" s="20"/>
      <c r="V7" s="20"/>
      <c r="W7" s="20">
        <v>16618650</v>
      </c>
      <c r="X7" s="20">
        <v>31845430</v>
      </c>
      <c r="Y7" s="20">
        <v>-15226780</v>
      </c>
      <c r="Z7" s="21">
        <v>-47.814647187995263</v>
      </c>
      <c r="AA7" s="22">
        <v>55822936</v>
      </c>
    </row>
    <row r="8" spans="1:27" x14ac:dyDescent="0.25">
      <c r="A8" s="23" t="s">
        <v>36</v>
      </c>
      <c r="B8" s="17" t="s">
        <v>32</v>
      </c>
      <c r="C8" s="18">
        <v>1915</v>
      </c>
      <c r="D8" s="18"/>
      <c r="E8" s="19">
        <v>84196</v>
      </c>
      <c r="F8" s="20">
        <v>84196</v>
      </c>
      <c r="G8" s="20">
        <v>1435</v>
      </c>
      <c r="H8" s="20">
        <v>144</v>
      </c>
      <c r="I8" s="20">
        <v>144</v>
      </c>
      <c r="J8" s="20">
        <v>1723</v>
      </c>
      <c r="K8" s="20">
        <v>144</v>
      </c>
      <c r="L8" s="20">
        <v>142</v>
      </c>
      <c r="M8" s="20">
        <v>142</v>
      </c>
      <c r="N8" s="20">
        <v>428</v>
      </c>
      <c r="O8" s="20"/>
      <c r="P8" s="20"/>
      <c r="Q8" s="20"/>
      <c r="R8" s="20"/>
      <c r="S8" s="20"/>
      <c r="T8" s="20"/>
      <c r="U8" s="20"/>
      <c r="V8" s="20"/>
      <c r="W8" s="20">
        <v>2151</v>
      </c>
      <c r="X8" s="20">
        <v>61752</v>
      </c>
      <c r="Y8" s="20">
        <v>-59601</v>
      </c>
      <c r="Z8" s="21">
        <v>-96.516712009327634</v>
      </c>
      <c r="AA8" s="22">
        <v>84196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145190874</v>
      </c>
      <c r="D11" s="18"/>
      <c r="E11" s="19">
        <v>136172248</v>
      </c>
      <c r="F11" s="20">
        <v>136172248</v>
      </c>
      <c r="G11" s="24">
        <v>148202983</v>
      </c>
      <c r="H11" s="24">
        <v>3666902</v>
      </c>
      <c r="I11" s="24">
        <v>2196794</v>
      </c>
      <c r="J11" s="20">
        <v>154066679</v>
      </c>
      <c r="K11" s="24">
        <v>2320845</v>
      </c>
      <c r="L11" s="24">
        <v>2302453</v>
      </c>
      <c r="M11" s="20">
        <v>2225805</v>
      </c>
      <c r="N11" s="24">
        <v>6849103</v>
      </c>
      <c r="O11" s="24"/>
      <c r="P11" s="24"/>
      <c r="Q11" s="20"/>
      <c r="R11" s="24"/>
      <c r="S11" s="24"/>
      <c r="T11" s="20"/>
      <c r="U11" s="24"/>
      <c r="V11" s="24"/>
      <c r="W11" s="24">
        <v>160915782</v>
      </c>
      <c r="X11" s="20">
        <v>119741110</v>
      </c>
      <c r="Y11" s="24">
        <v>41174672</v>
      </c>
      <c r="Z11" s="25">
        <v>34.386412486070988</v>
      </c>
      <c r="AA11" s="26">
        <v>136172248</v>
      </c>
    </row>
    <row r="12" spans="1:27" x14ac:dyDescent="0.25">
      <c r="A12" s="23" t="s">
        <v>40</v>
      </c>
      <c r="B12" s="17" t="s">
        <v>32</v>
      </c>
      <c r="C12" s="18">
        <v>-980942</v>
      </c>
      <c r="D12" s="18"/>
      <c r="E12" s="19">
        <v>-980942</v>
      </c>
      <c r="F12" s="20">
        <v>-980942</v>
      </c>
      <c r="G12" s="20">
        <v>-980942</v>
      </c>
      <c r="H12" s="20"/>
      <c r="I12" s="20"/>
      <c r="J12" s="20">
        <v>-980942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-980942</v>
      </c>
      <c r="X12" s="20">
        <v>-980942</v>
      </c>
      <c r="Y12" s="20"/>
      <c r="Z12" s="21"/>
      <c r="AA12" s="22">
        <v>-980942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285868558</v>
      </c>
      <c r="D13" s="29">
        <f>SUM(D6:D12)</f>
        <v>0</v>
      </c>
      <c r="E13" s="30">
        <f t="shared" si="0"/>
        <v>302962033</v>
      </c>
      <c r="F13" s="31">
        <f t="shared" si="0"/>
        <v>302962033</v>
      </c>
      <c r="G13" s="31">
        <f t="shared" si="0"/>
        <v>279265577</v>
      </c>
      <c r="H13" s="31">
        <f t="shared" si="0"/>
        <v>-1578173</v>
      </c>
      <c r="I13" s="31">
        <f t="shared" si="0"/>
        <v>-6101250</v>
      </c>
      <c r="J13" s="31">
        <f t="shared" si="0"/>
        <v>271586154</v>
      </c>
      <c r="K13" s="31">
        <f t="shared" si="0"/>
        <v>-685606</v>
      </c>
      <c r="L13" s="31">
        <f t="shared" si="0"/>
        <v>5301098</v>
      </c>
      <c r="M13" s="31">
        <f t="shared" si="0"/>
        <v>12849794</v>
      </c>
      <c r="N13" s="31">
        <f t="shared" si="0"/>
        <v>17465286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289051440</v>
      </c>
      <c r="X13" s="31">
        <f t="shared" si="0"/>
        <v>290796420</v>
      </c>
      <c r="Y13" s="31">
        <f t="shared" si="0"/>
        <v>-1744980</v>
      </c>
      <c r="Z13" s="32">
        <f>+IF(X13&lt;&gt;0,+(Y13/X13)*100,0)</f>
        <v>-0.60006928558474004</v>
      </c>
      <c r="AA13" s="33">
        <f>SUM(AA6:AA12)</f>
        <v>302962033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109775423</v>
      </c>
      <c r="D17" s="18"/>
      <c r="E17" s="19">
        <v>72847775</v>
      </c>
      <c r="F17" s="20">
        <v>72847775</v>
      </c>
      <c r="G17" s="24">
        <v>71120601</v>
      </c>
      <c r="H17" s="24">
        <v>6126098</v>
      </c>
      <c r="I17" s="24">
        <v>634400</v>
      </c>
      <c r="J17" s="20">
        <v>77881099</v>
      </c>
      <c r="K17" s="24">
        <v>1101480</v>
      </c>
      <c r="L17" s="24">
        <v>41087144</v>
      </c>
      <c r="M17" s="20">
        <v>-1563108</v>
      </c>
      <c r="N17" s="24">
        <v>40625516</v>
      </c>
      <c r="O17" s="24"/>
      <c r="P17" s="24"/>
      <c r="Q17" s="20"/>
      <c r="R17" s="24"/>
      <c r="S17" s="24"/>
      <c r="T17" s="20"/>
      <c r="U17" s="24"/>
      <c r="V17" s="24"/>
      <c r="W17" s="24">
        <v>118506615</v>
      </c>
      <c r="X17" s="20">
        <v>61550201</v>
      </c>
      <c r="Y17" s="24">
        <v>56956414</v>
      </c>
      <c r="Z17" s="25">
        <v>92.536519905109643</v>
      </c>
      <c r="AA17" s="26">
        <v>72847775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109775423</v>
      </c>
      <c r="D25" s="29">
        <f t="shared" ref="D25:Y25" si="1">SUM(D15:D24)</f>
        <v>0</v>
      </c>
      <c r="E25" s="35">
        <f t="shared" si="1"/>
        <v>72847775</v>
      </c>
      <c r="F25" s="36">
        <f t="shared" si="1"/>
        <v>72847775</v>
      </c>
      <c r="G25" s="36">
        <f t="shared" si="1"/>
        <v>71120601</v>
      </c>
      <c r="H25" s="36">
        <f t="shared" si="1"/>
        <v>6126098</v>
      </c>
      <c r="I25" s="36">
        <f t="shared" si="1"/>
        <v>634400</v>
      </c>
      <c r="J25" s="36">
        <f t="shared" si="1"/>
        <v>77881099</v>
      </c>
      <c r="K25" s="36">
        <f t="shared" si="1"/>
        <v>1101480</v>
      </c>
      <c r="L25" s="36">
        <f t="shared" si="1"/>
        <v>41087144</v>
      </c>
      <c r="M25" s="36">
        <f t="shared" si="1"/>
        <v>-1563108</v>
      </c>
      <c r="N25" s="36">
        <f t="shared" si="1"/>
        <v>40625516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118506615</v>
      </c>
      <c r="X25" s="36">
        <f t="shared" si="1"/>
        <v>61550201</v>
      </c>
      <c r="Y25" s="36">
        <f t="shared" si="1"/>
        <v>56956414</v>
      </c>
      <c r="Z25" s="37">
        <f>+IF(X25&lt;&gt;0,+(Y25/X25)*100,0)</f>
        <v>92.536519905109643</v>
      </c>
      <c r="AA25" s="38">
        <f>SUM(AA15:AA24)</f>
        <v>72847775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395643981</v>
      </c>
      <c r="D26" s="29">
        <f>+D13+D25</f>
        <v>0</v>
      </c>
      <c r="E26" s="30">
        <f t="shared" si="2"/>
        <v>375809808</v>
      </c>
      <c r="F26" s="31">
        <f t="shared" si="2"/>
        <v>375809808</v>
      </c>
      <c r="G26" s="31">
        <f t="shared" si="2"/>
        <v>350386178</v>
      </c>
      <c r="H26" s="31">
        <f t="shared" si="2"/>
        <v>4547925</v>
      </c>
      <c r="I26" s="31">
        <f t="shared" si="2"/>
        <v>-5466850</v>
      </c>
      <c r="J26" s="31">
        <f t="shared" si="2"/>
        <v>349467253</v>
      </c>
      <c r="K26" s="31">
        <f t="shared" si="2"/>
        <v>415874</v>
      </c>
      <c r="L26" s="31">
        <f t="shared" si="2"/>
        <v>46388242</v>
      </c>
      <c r="M26" s="31">
        <f t="shared" si="2"/>
        <v>11286686</v>
      </c>
      <c r="N26" s="31">
        <f t="shared" si="2"/>
        <v>58090802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407558055</v>
      </c>
      <c r="X26" s="31">
        <f t="shared" si="2"/>
        <v>352346621</v>
      </c>
      <c r="Y26" s="31">
        <f t="shared" si="2"/>
        <v>55211434</v>
      </c>
      <c r="Z26" s="32">
        <f>+IF(X26&lt;&gt;0,+(Y26/X26)*100,0)</f>
        <v>15.669636292609715</v>
      </c>
      <c r="AA26" s="33">
        <f>+AA13+AA25</f>
        <v>375809808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-154404</v>
      </c>
      <c r="D31" s="18"/>
      <c r="E31" s="19">
        <v>-138402</v>
      </c>
      <c r="F31" s="20">
        <v>-138402</v>
      </c>
      <c r="G31" s="20">
        <v>-160836</v>
      </c>
      <c r="H31" s="20">
        <v>-790</v>
      </c>
      <c r="I31" s="20"/>
      <c r="J31" s="20">
        <v>-161626</v>
      </c>
      <c r="K31" s="20">
        <v>-9309</v>
      </c>
      <c r="L31" s="20">
        <v>-2198</v>
      </c>
      <c r="M31" s="20"/>
      <c r="N31" s="20">
        <v>-11507</v>
      </c>
      <c r="O31" s="20"/>
      <c r="P31" s="20"/>
      <c r="Q31" s="20"/>
      <c r="R31" s="20"/>
      <c r="S31" s="20"/>
      <c r="T31" s="20"/>
      <c r="U31" s="20"/>
      <c r="V31" s="20"/>
      <c r="W31" s="20">
        <v>-173133</v>
      </c>
      <c r="X31" s="20">
        <v>-138402</v>
      </c>
      <c r="Y31" s="20">
        <v>-34731</v>
      </c>
      <c r="Z31" s="21">
        <v>25.094290544934321</v>
      </c>
      <c r="AA31" s="22">
        <v>-138402</v>
      </c>
    </row>
    <row r="32" spans="1:27" x14ac:dyDescent="0.25">
      <c r="A32" s="23" t="s">
        <v>59</v>
      </c>
      <c r="B32" s="17" t="s">
        <v>32</v>
      </c>
      <c r="C32" s="18">
        <v>109262926</v>
      </c>
      <c r="D32" s="18"/>
      <c r="E32" s="19">
        <v>174634387</v>
      </c>
      <c r="F32" s="20">
        <v>174634387</v>
      </c>
      <c r="G32" s="20">
        <v>121803649</v>
      </c>
      <c r="H32" s="20">
        <v>-14958112</v>
      </c>
      <c r="I32" s="20">
        <v>-6134667</v>
      </c>
      <c r="J32" s="20">
        <v>100710870</v>
      </c>
      <c r="K32" s="20">
        <v>342702</v>
      </c>
      <c r="L32" s="20">
        <v>-1342713</v>
      </c>
      <c r="M32" s="20">
        <v>997229</v>
      </c>
      <c r="N32" s="20">
        <v>-2782</v>
      </c>
      <c r="O32" s="20"/>
      <c r="P32" s="20"/>
      <c r="Q32" s="20"/>
      <c r="R32" s="20"/>
      <c r="S32" s="20"/>
      <c r="T32" s="20"/>
      <c r="U32" s="20"/>
      <c r="V32" s="20"/>
      <c r="W32" s="20">
        <v>100708088</v>
      </c>
      <c r="X32" s="20">
        <v>158203237</v>
      </c>
      <c r="Y32" s="20">
        <v>-57495149</v>
      </c>
      <c r="Z32" s="21">
        <v>-36.342586972477683</v>
      </c>
      <c r="AA32" s="22">
        <v>174634387</v>
      </c>
    </row>
    <row r="33" spans="1:27" x14ac:dyDescent="0.25">
      <c r="A33" s="23" t="s">
        <v>60</v>
      </c>
      <c r="B33" s="17" t="s">
        <v>32</v>
      </c>
      <c r="C33" s="18">
        <v>7833675</v>
      </c>
      <c r="D33" s="18"/>
      <c r="E33" s="19"/>
      <c r="F33" s="20"/>
      <c r="G33" s="20">
        <v>7833675</v>
      </c>
      <c r="H33" s="20">
        <v>881881</v>
      </c>
      <c r="I33" s="20"/>
      <c r="J33" s="20">
        <v>8715556</v>
      </c>
      <c r="K33" s="20">
        <v>-932114</v>
      </c>
      <c r="L33" s="20">
        <v>345184</v>
      </c>
      <c r="M33" s="20">
        <v>1607</v>
      </c>
      <c r="N33" s="20">
        <v>-585323</v>
      </c>
      <c r="O33" s="20"/>
      <c r="P33" s="20"/>
      <c r="Q33" s="20"/>
      <c r="R33" s="20"/>
      <c r="S33" s="20"/>
      <c r="T33" s="20"/>
      <c r="U33" s="20"/>
      <c r="V33" s="20"/>
      <c r="W33" s="20">
        <v>8130233</v>
      </c>
      <c r="X33" s="20">
        <v>3822773</v>
      </c>
      <c r="Y33" s="20">
        <v>4307460</v>
      </c>
      <c r="Z33" s="21">
        <v>112.67893751473079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64879887</v>
      </c>
      <c r="D35" s="18"/>
      <c r="E35" s="19">
        <v>90719602</v>
      </c>
      <c r="F35" s="20">
        <v>90719602</v>
      </c>
      <c r="G35" s="20">
        <v>64963140</v>
      </c>
      <c r="H35" s="20">
        <v>156568</v>
      </c>
      <c r="I35" s="20">
        <v>14652</v>
      </c>
      <c r="J35" s="20">
        <v>65134360</v>
      </c>
      <c r="K35" s="20">
        <v>42979</v>
      </c>
      <c r="L35" s="20">
        <v>630996</v>
      </c>
      <c r="M35" s="20">
        <v>74410</v>
      </c>
      <c r="N35" s="20">
        <v>748385</v>
      </c>
      <c r="O35" s="20"/>
      <c r="P35" s="20"/>
      <c r="Q35" s="20"/>
      <c r="R35" s="20"/>
      <c r="S35" s="20"/>
      <c r="T35" s="20"/>
      <c r="U35" s="20"/>
      <c r="V35" s="20"/>
      <c r="W35" s="20">
        <v>65882745</v>
      </c>
      <c r="X35" s="20">
        <v>76507049</v>
      </c>
      <c r="Y35" s="20">
        <v>-10624304</v>
      </c>
      <c r="Z35" s="21">
        <v>-13.88669951183191</v>
      </c>
      <c r="AA35" s="22">
        <v>90719602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181822084</v>
      </c>
      <c r="D37" s="29">
        <f t="shared" ref="D37:Y37" si="3">SUM(D29:D36)</f>
        <v>0</v>
      </c>
      <c r="E37" s="30">
        <f t="shared" si="3"/>
        <v>265215587</v>
      </c>
      <c r="F37" s="31">
        <f t="shared" si="3"/>
        <v>265215587</v>
      </c>
      <c r="G37" s="31">
        <f t="shared" si="3"/>
        <v>194439628</v>
      </c>
      <c r="H37" s="31">
        <f t="shared" si="3"/>
        <v>-13920453</v>
      </c>
      <c r="I37" s="31">
        <f t="shared" si="3"/>
        <v>-6120015</v>
      </c>
      <c r="J37" s="31">
        <f t="shared" si="3"/>
        <v>174399160</v>
      </c>
      <c r="K37" s="31">
        <f t="shared" si="3"/>
        <v>-555742</v>
      </c>
      <c r="L37" s="31">
        <f t="shared" si="3"/>
        <v>-368731</v>
      </c>
      <c r="M37" s="31">
        <f t="shared" si="3"/>
        <v>1073246</v>
      </c>
      <c r="N37" s="31">
        <f t="shared" si="3"/>
        <v>148773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174547933</v>
      </c>
      <c r="X37" s="31">
        <f t="shared" si="3"/>
        <v>238394657</v>
      </c>
      <c r="Y37" s="31">
        <f t="shared" si="3"/>
        <v>-63846724</v>
      </c>
      <c r="Z37" s="32">
        <f>+IF(X37&lt;&gt;0,+(Y37/X37)*100,0)</f>
        <v>-26.781944194328144</v>
      </c>
      <c r="AA37" s="33">
        <f>SUM(AA29:AA36)</f>
        <v>265215587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181822084</v>
      </c>
      <c r="D44" s="29">
        <f>+D37+D43</f>
        <v>0</v>
      </c>
      <c r="E44" s="30">
        <f t="shared" si="5"/>
        <v>265215587</v>
      </c>
      <c r="F44" s="31">
        <f t="shared" si="5"/>
        <v>265215587</v>
      </c>
      <c r="G44" s="31">
        <f t="shared" si="5"/>
        <v>194439628</v>
      </c>
      <c r="H44" s="31">
        <f t="shared" si="5"/>
        <v>-13920453</v>
      </c>
      <c r="I44" s="31">
        <f t="shared" si="5"/>
        <v>-6120015</v>
      </c>
      <c r="J44" s="31">
        <f t="shared" si="5"/>
        <v>174399160</v>
      </c>
      <c r="K44" s="31">
        <f t="shared" si="5"/>
        <v>-555742</v>
      </c>
      <c r="L44" s="31">
        <f t="shared" si="5"/>
        <v>-368731</v>
      </c>
      <c r="M44" s="31">
        <f t="shared" si="5"/>
        <v>1073246</v>
      </c>
      <c r="N44" s="31">
        <f t="shared" si="5"/>
        <v>148773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174547933</v>
      </c>
      <c r="X44" s="31">
        <f t="shared" si="5"/>
        <v>238394657</v>
      </c>
      <c r="Y44" s="31">
        <f t="shared" si="5"/>
        <v>-63846724</v>
      </c>
      <c r="Z44" s="32">
        <f>+IF(X44&lt;&gt;0,+(Y44/X44)*100,0)</f>
        <v>-26.781944194328144</v>
      </c>
      <c r="AA44" s="33">
        <f>+AA37+AA43</f>
        <v>265215587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213821897</v>
      </c>
      <c r="D45" s="42">
        <f t="shared" si="6"/>
        <v>0</v>
      </c>
      <c r="E45" s="43">
        <f t="shared" si="6"/>
        <v>110594221</v>
      </c>
      <c r="F45" s="44">
        <f t="shared" si="6"/>
        <v>110594221</v>
      </c>
      <c r="G45" s="44">
        <f t="shared" si="6"/>
        <v>155946550</v>
      </c>
      <c r="H45" s="44">
        <f t="shared" si="6"/>
        <v>18468378</v>
      </c>
      <c r="I45" s="44">
        <f t="shared" si="6"/>
        <v>653165</v>
      </c>
      <c r="J45" s="44">
        <f t="shared" si="6"/>
        <v>175068093</v>
      </c>
      <c r="K45" s="44">
        <f t="shared" si="6"/>
        <v>971616</v>
      </c>
      <c r="L45" s="44">
        <f t="shared" si="6"/>
        <v>46756973</v>
      </c>
      <c r="M45" s="44">
        <f t="shared" si="6"/>
        <v>10213440</v>
      </c>
      <c r="N45" s="44">
        <f t="shared" si="6"/>
        <v>57942029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233010122</v>
      </c>
      <c r="X45" s="44">
        <f t="shared" si="6"/>
        <v>113951964</v>
      </c>
      <c r="Y45" s="44">
        <f t="shared" si="6"/>
        <v>119058158</v>
      </c>
      <c r="Z45" s="45">
        <f>+IF(X45&lt;&gt;0,+(Y45/X45)*100,0)</f>
        <v>104.48100569815541</v>
      </c>
      <c r="AA45" s="46">
        <f>+AA26-AA44</f>
        <v>110594221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14662925</v>
      </c>
      <c r="D47" s="18"/>
      <c r="E47" s="19">
        <v>-37523071</v>
      </c>
      <c r="F47" s="20">
        <v>-37523071</v>
      </c>
      <c r="G47" s="20">
        <v>-38084464</v>
      </c>
      <c r="H47" s="20">
        <v>7430436</v>
      </c>
      <c r="I47" s="20">
        <v>-2331640</v>
      </c>
      <c r="J47" s="20">
        <v>-32985668</v>
      </c>
      <c r="K47" s="20">
        <v>-2464136</v>
      </c>
      <c r="L47" s="20">
        <v>4346546</v>
      </c>
      <c r="M47" s="20">
        <v>43989670</v>
      </c>
      <c r="N47" s="20">
        <v>45872080</v>
      </c>
      <c r="O47" s="20"/>
      <c r="P47" s="20"/>
      <c r="Q47" s="20"/>
      <c r="R47" s="20"/>
      <c r="S47" s="20"/>
      <c r="T47" s="20"/>
      <c r="U47" s="20"/>
      <c r="V47" s="20"/>
      <c r="W47" s="20">
        <v>12886412</v>
      </c>
      <c r="X47" s="20">
        <v>-34165348</v>
      </c>
      <c r="Y47" s="20">
        <v>47051760</v>
      </c>
      <c r="Z47" s="47">
        <v>-137.71778352733301</v>
      </c>
      <c r="AA47" s="22">
        <v>-37523071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14662925</v>
      </c>
      <c r="D50" s="50">
        <f t="shared" ref="D50:Y50" si="7">SUM(D47:D49)</f>
        <v>0</v>
      </c>
      <c r="E50" s="51">
        <f t="shared" si="7"/>
        <v>-37523071</v>
      </c>
      <c r="F50" s="52">
        <f t="shared" si="7"/>
        <v>-37523071</v>
      </c>
      <c r="G50" s="52">
        <f t="shared" si="7"/>
        <v>-38084464</v>
      </c>
      <c r="H50" s="52">
        <f t="shared" si="7"/>
        <v>7430436</v>
      </c>
      <c r="I50" s="52">
        <f t="shared" si="7"/>
        <v>-2331640</v>
      </c>
      <c r="J50" s="52">
        <f t="shared" si="7"/>
        <v>-32985668</v>
      </c>
      <c r="K50" s="52">
        <f t="shared" si="7"/>
        <v>-2464136</v>
      </c>
      <c r="L50" s="52">
        <f t="shared" si="7"/>
        <v>4346546</v>
      </c>
      <c r="M50" s="52">
        <f t="shared" si="7"/>
        <v>43989670</v>
      </c>
      <c r="N50" s="52">
        <f t="shared" si="7"/>
        <v>45872080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12886412</v>
      </c>
      <c r="X50" s="52">
        <f t="shared" si="7"/>
        <v>-34165348</v>
      </c>
      <c r="Y50" s="52">
        <f t="shared" si="7"/>
        <v>47051760</v>
      </c>
      <c r="Z50" s="53">
        <f>+IF(X50&lt;&gt;0,+(Y50/X50)*100,0)</f>
        <v>-137.71778352733301</v>
      </c>
      <c r="AA50" s="54">
        <f>SUM(AA47:AA49)</f>
        <v>-37523071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34517702</v>
      </c>
      <c r="D6" s="18"/>
      <c r="E6" s="19">
        <v>-111761961</v>
      </c>
      <c r="F6" s="20">
        <v>-111761961</v>
      </c>
      <c r="G6" s="20">
        <v>3998367</v>
      </c>
      <c r="H6" s="20">
        <v>39674202</v>
      </c>
      <c r="I6" s="20">
        <v>20020347</v>
      </c>
      <c r="J6" s="20">
        <v>63692916</v>
      </c>
      <c r="K6" s="20">
        <v>54858756</v>
      </c>
      <c r="L6" s="20">
        <v>20403855</v>
      </c>
      <c r="M6" s="20">
        <v>-49087450</v>
      </c>
      <c r="N6" s="20">
        <v>26175161</v>
      </c>
      <c r="O6" s="20"/>
      <c r="P6" s="20"/>
      <c r="Q6" s="20"/>
      <c r="R6" s="20"/>
      <c r="S6" s="20"/>
      <c r="T6" s="20"/>
      <c r="U6" s="20"/>
      <c r="V6" s="20"/>
      <c r="W6" s="20">
        <v>89868077</v>
      </c>
      <c r="X6" s="20">
        <v>-55880982</v>
      </c>
      <c r="Y6" s="20">
        <v>145749059</v>
      </c>
      <c r="Z6" s="21">
        <v>-260.82050419228494</v>
      </c>
      <c r="AA6" s="22">
        <v>-111761961</v>
      </c>
    </row>
    <row r="7" spans="1:27" x14ac:dyDescent="0.25">
      <c r="A7" s="23" t="s">
        <v>35</v>
      </c>
      <c r="B7" s="17" t="s">
        <v>32</v>
      </c>
      <c r="C7" s="18">
        <v>113876320</v>
      </c>
      <c r="D7" s="18"/>
      <c r="E7" s="19">
        <v>90105868</v>
      </c>
      <c r="F7" s="20">
        <v>90105868</v>
      </c>
      <c r="G7" s="20">
        <v>122738734</v>
      </c>
      <c r="H7" s="20">
        <v>-2865206</v>
      </c>
      <c r="I7" s="20">
        <v>14744337</v>
      </c>
      <c r="J7" s="20">
        <v>134617865</v>
      </c>
      <c r="K7" s="20">
        <v>-11665584</v>
      </c>
      <c r="L7" s="20">
        <v>2245492</v>
      </c>
      <c r="M7" s="20">
        <v>-888564</v>
      </c>
      <c r="N7" s="20">
        <v>-10308656</v>
      </c>
      <c r="O7" s="20"/>
      <c r="P7" s="20"/>
      <c r="Q7" s="20"/>
      <c r="R7" s="20"/>
      <c r="S7" s="20"/>
      <c r="T7" s="20"/>
      <c r="U7" s="20"/>
      <c r="V7" s="20"/>
      <c r="W7" s="20">
        <v>124309209</v>
      </c>
      <c r="X7" s="20">
        <v>28977583</v>
      </c>
      <c r="Y7" s="20">
        <v>95331626</v>
      </c>
      <c r="Z7" s="21">
        <v>328.98404949784805</v>
      </c>
      <c r="AA7" s="22">
        <v>90105868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-44877527</v>
      </c>
      <c r="D10" s="18"/>
      <c r="E10" s="19"/>
      <c r="F10" s="20"/>
      <c r="G10" s="20">
        <v>-42420742</v>
      </c>
      <c r="H10" s="20">
        <v>-5351924</v>
      </c>
      <c r="I10" s="20">
        <v>-2573521</v>
      </c>
      <c r="J10" s="20">
        <v>-50346187</v>
      </c>
      <c r="K10" s="20">
        <v>-2175670</v>
      </c>
      <c r="L10" s="20">
        <v>-2437011</v>
      </c>
      <c r="M10" s="20">
        <v>-2426740</v>
      </c>
      <c r="N10" s="20">
        <v>-7039421</v>
      </c>
      <c r="O10" s="20"/>
      <c r="P10" s="20"/>
      <c r="Q10" s="20"/>
      <c r="R10" s="20"/>
      <c r="S10" s="20"/>
      <c r="T10" s="20"/>
      <c r="U10" s="20"/>
      <c r="V10" s="20"/>
      <c r="W10" s="20">
        <v>-57385608</v>
      </c>
      <c r="X10" s="20"/>
      <c r="Y10" s="20">
        <v>-57385608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60035704</v>
      </c>
      <c r="D11" s="18"/>
      <c r="E11" s="19"/>
      <c r="F11" s="20"/>
      <c r="G11" s="24">
        <v>61511730</v>
      </c>
      <c r="H11" s="24">
        <v>173873</v>
      </c>
      <c r="I11" s="24">
        <v>13612058</v>
      </c>
      <c r="J11" s="20">
        <v>75297661</v>
      </c>
      <c r="K11" s="24">
        <v>539917</v>
      </c>
      <c r="L11" s="24">
        <v>5085402</v>
      </c>
      <c r="M11" s="20">
        <v>5237111</v>
      </c>
      <c r="N11" s="24">
        <v>10862430</v>
      </c>
      <c r="O11" s="24"/>
      <c r="P11" s="24"/>
      <c r="Q11" s="20"/>
      <c r="R11" s="24"/>
      <c r="S11" s="24"/>
      <c r="T11" s="20"/>
      <c r="U11" s="24"/>
      <c r="V11" s="24"/>
      <c r="W11" s="24">
        <v>86160091</v>
      </c>
      <c r="X11" s="20"/>
      <c r="Y11" s="24">
        <v>86160091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163552199</v>
      </c>
      <c r="D13" s="29">
        <f>SUM(D6:D12)</f>
        <v>0</v>
      </c>
      <c r="E13" s="30">
        <f t="shared" si="0"/>
        <v>-21656093</v>
      </c>
      <c r="F13" s="31">
        <f t="shared" si="0"/>
        <v>-21656093</v>
      </c>
      <c r="G13" s="31">
        <f t="shared" si="0"/>
        <v>145828089</v>
      </c>
      <c r="H13" s="31">
        <f t="shared" si="0"/>
        <v>31630945</v>
      </c>
      <c r="I13" s="31">
        <f t="shared" si="0"/>
        <v>45803221</v>
      </c>
      <c r="J13" s="31">
        <f t="shared" si="0"/>
        <v>223262255</v>
      </c>
      <c r="K13" s="31">
        <f t="shared" si="0"/>
        <v>41557419</v>
      </c>
      <c r="L13" s="31">
        <f t="shared" si="0"/>
        <v>25297738</v>
      </c>
      <c r="M13" s="31">
        <f t="shared" si="0"/>
        <v>-47165643</v>
      </c>
      <c r="N13" s="31">
        <f t="shared" si="0"/>
        <v>19689514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242951769</v>
      </c>
      <c r="X13" s="31">
        <f t="shared" si="0"/>
        <v>-26903399</v>
      </c>
      <c r="Y13" s="31">
        <f t="shared" si="0"/>
        <v>269855168</v>
      </c>
      <c r="Z13" s="32">
        <f>+IF(X13&lt;&gt;0,+(Y13/X13)*100,0)</f>
        <v>-1003.0523206379983</v>
      </c>
      <c r="AA13" s="33">
        <f>SUM(AA6:AA12)</f>
        <v>-21656093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165507769</v>
      </c>
      <c r="D17" s="18"/>
      <c r="E17" s="19">
        <v>224561270</v>
      </c>
      <c r="F17" s="20">
        <v>224561270</v>
      </c>
      <c r="G17" s="24">
        <v>160836507</v>
      </c>
      <c r="H17" s="24">
        <v>14722027</v>
      </c>
      <c r="I17" s="24">
        <v>4025027</v>
      </c>
      <c r="J17" s="20">
        <v>179583561</v>
      </c>
      <c r="K17" s="24">
        <v>2153800</v>
      </c>
      <c r="L17" s="24">
        <v>2823688</v>
      </c>
      <c r="M17" s="20">
        <v>2099896</v>
      </c>
      <c r="N17" s="24">
        <v>7077384</v>
      </c>
      <c r="O17" s="24"/>
      <c r="P17" s="24"/>
      <c r="Q17" s="20"/>
      <c r="R17" s="24"/>
      <c r="S17" s="24"/>
      <c r="T17" s="20"/>
      <c r="U17" s="24"/>
      <c r="V17" s="24"/>
      <c r="W17" s="24">
        <v>186660945</v>
      </c>
      <c r="X17" s="20">
        <v>182254141</v>
      </c>
      <c r="Y17" s="24">
        <v>4406804</v>
      </c>
      <c r="Z17" s="25">
        <v>2.4179445118890328</v>
      </c>
      <c r="AA17" s="26">
        <v>224561270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>
        <v>-252</v>
      </c>
      <c r="F21" s="20">
        <v>-252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-126</v>
      </c>
      <c r="Y21" s="20">
        <v>126</v>
      </c>
      <c r="Z21" s="21">
        <v>-100</v>
      </c>
      <c r="AA21" s="22">
        <v>-252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165507769</v>
      </c>
      <c r="D25" s="29">
        <f t="shared" ref="D25:Y25" si="1">SUM(D15:D24)</f>
        <v>0</v>
      </c>
      <c r="E25" s="35">
        <f t="shared" si="1"/>
        <v>224561018</v>
      </c>
      <c r="F25" s="36">
        <f t="shared" si="1"/>
        <v>224561018</v>
      </c>
      <c r="G25" s="36">
        <f t="shared" si="1"/>
        <v>160836507</v>
      </c>
      <c r="H25" s="36">
        <f t="shared" si="1"/>
        <v>14722027</v>
      </c>
      <c r="I25" s="36">
        <f t="shared" si="1"/>
        <v>4025027</v>
      </c>
      <c r="J25" s="36">
        <f t="shared" si="1"/>
        <v>179583561</v>
      </c>
      <c r="K25" s="36">
        <f t="shared" si="1"/>
        <v>2153800</v>
      </c>
      <c r="L25" s="36">
        <f t="shared" si="1"/>
        <v>2823688</v>
      </c>
      <c r="M25" s="36">
        <f t="shared" si="1"/>
        <v>2099896</v>
      </c>
      <c r="N25" s="36">
        <f t="shared" si="1"/>
        <v>7077384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186660945</v>
      </c>
      <c r="X25" s="36">
        <f t="shared" si="1"/>
        <v>182254015</v>
      </c>
      <c r="Y25" s="36">
        <f t="shared" si="1"/>
        <v>4406930</v>
      </c>
      <c r="Z25" s="37">
        <f>+IF(X25&lt;&gt;0,+(Y25/X25)*100,0)</f>
        <v>2.4180153177969772</v>
      </c>
      <c r="AA25" s="38">
        <f>SUM(AA15:AA24)</f>
        <v>224561018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329059968</v>
      </c>
      <c r="D26" s="29">
        <f>+D13+D25</f>
        <v>0</v>
      </c>
      <c r="E26" s="30">
        <f t="shared" si="2"/>
        <v>202904925</v>
      </c>
      <c r="F26" s="31">
        <f t="shared" si="2"/>
        <v>202904925</v>
      </c>
      <c r="G26" s="31">
        <f t="shared" si="2"/>
        <v>306664596</v>
      </c>
      <c r="H26" s="31">
        <f t="shared" si="2"/>
        <v>46352972</v>
      </c>
      <c r="I26" s="31">
        <f t="shared" si="2"/>
        <v>49828248</v>
      </c>
      <c r="J26" s="31">
        <f t="shared" si="2"/>
        <v>402845816</v>
      </c>
      <c r="K26" s="31">
        <f t="shared" si="2"/>
        <v>43711219</v>
      </c>
      <c r="L26" s="31">
        <f t="shared" si="2"/>
        <v>28121426</v>
      </c>
      <c r="M26" s="31">
        <f t="shared" si="2"/>
        <v>-45065747</v>
      </c>
      <c r="N26" s="31">
        <f t="shared" si="2"/>
        <v>26766898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429612714</v>
      </c>
      <c r="X26" s="31">
        <f t="shared" si="2"/>
        <v>155350616</v>
      </c>
      <c r="Y26" s="31">
        <f t="shared" si="2"/>
        <v>274262098</v>
      </c>
      <c r="Z26" s="32">
        <f>+IF(X26&lt;&gt;0,+(Y26/X26)*100,0)</f>
        <v>176.5439398064569</v>
      </c>
      <c r="AA26" s="33">
        <f>+AA13+AA25</f>
        <v>202904925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19892247</v>
      </c>
      <c r="D31" s="18"/>
      <c r="E31" s="19">
        <v>21865771</v>
      </c>
      <c r="F31" s="20">
        <v>21865771</v>
      </c>
      <c r="G31" s="20">
        <v>19875820</v>
      </c>
      <c r="H31" s="20">
        <v>-3896</v>
      </c>
      <c r="I31" s="20">
        <v>-4956</v>
      </c>
      <c r="J31" s="20">
        <v>19866968</v>
      </c>
      <c r="K31" s="20">
        <v>-3873</v>
      </c>
      <c r="L31" s="20">
        <v>-516</v>
      </c>
      <c r="M31" s="20">
        <v>-3342</v>
      </c>
      <c r="N31" s="20">
        <v>-7731</v>
      </c>
      <c r="O31" s="20"/>
      <c r="P31" s="20"/>
      <c r="Q31" s="20"/>
      <c r="R31" s="20"/>
      <c r="S31" s="20"/>
      <c r="T31" s="20"/>
      <c r="U31" s="20"/>
      <c r="V31" s="20"/>
      <c r="W31" s="20">
        <v>19859237</v>
      </c>
      <c r="X31" s="20">
        <v>21865771</v>
      </c>
      <c r="Y31" s="20">
        <v>-2006534</v>
      </c>
      <c r="Z31" s="21">
        <v>-9.1765984378049144</v>
      </c>
      <c r="AA31" s="22">
        <v>21865771</v>
      </c>
    </row>
    <row r="32" spans="1:27" x14ac:dyDescent="0.25">
      <c r="A32" s="23" t="s">
        <v>59</v>
      </c>
      <c r="B32" s="17" t="s">
        <v>32</v>
      </c>
      <c r="C32" s="18">
        <v>152053371</v>
      </c>
      <c r="D32" s="18"/>
      <c r="E32" s="19">
        <v>-49517</v>
      </c>
      <c r="F32" s="20">
        <v>-49517</v>
      </c>
      <c r="G32" s="20">
        <v>114120717</v>
      </c>
      <c r="H32" s="20">
        <v>-2296637</v>
      </c>
      <c r="I32" s="20">
        <v>101726476</v>
      </c>
      <c r="J32" s="20">
        <v>213550556</v>
      </c>
      <c r="K32" s="20">
        <v>35430366</v>
      </c>
      <c r="L32" s="20">
        <v>36119936</v>
      </c>
      <c r="M32" s="20">
        <v>-36389757</v>
      </c>
      <c r="N32" s="20">
        <v>35160545</v>
      </c>
      <c r="O32" s="20"/>
      <c r="P32" s="20"/>
      <c r="Q32" s="20"/>
      <c r="R32" s="20"/>
      <c r="S32" s="20"/>
      <c r="T32" s="20"/>
      <c r="U32" s="20"/>
      <c r="V32" s="20"/>
      <c r="W32" s="20">
        <v>248711101</v>
      </c>
      <c r="X32" s="20">
        <v>-24750</v>
      </c>
      <c r="Y32" s="20">
        <v>248735851</v>
      </c>
      <c r="Z32" s="21">
        <v>-1004993.3373737375</v>
      </c>
      <c r="AA32" s="22">
        <v>-49517</v>
      </c>
    </row>
    <row r="33" spans="1:27" x14ac:dyDescent="0.25">
      <c r="A33" s="23" t="s">
        <v>60</v>
      </c>
      <c r="B33" s="17" t="s">
        <v>32</v>
      </c>
      <c r="C33" s="18">
        <v>-37158917</v>
      </c>
      <c r="D33" s="18"/>
      <c r="E33" s="19"/>
      <c r="F33" s="20"/>
      <c r="G33" s="20">
        <v>-51247836</v>
      </c>
      <c r="H33" s="20">
        <v>94298</v>
      </c>
      <c r="I33" s="20">
        <v>-8586482</v>
      </c>
      <c r="J33" s="20">
        <v>-59740020</v>
      </c>
      <c r="K33" s="20">
        <v>1601988</v>
      </c>
      <c r="L33" s="20">
        <v>-3195534</v>
      </c>
      <c r="M33" s="20">
        <v>-2397452</v>
      </c>
      <c r="N33" s="20">
        <v>-3990998</v>
      </c>
      <c r="O33" s="20"/>
      <c r="P33" s="20"/>
      <c r="Q33" s="20"/>
      <c r="R33" s="20"/>
      <c r="S33" s="20"/>
      <c r="T33" s="20"/>
      <c r="U33" s="20"/>
      <c r="V33" s="20"/>
      <c r="W33" s="20">
        <v>-63731018</v>
      </c>
      <c r="X33" s="20"/>
      <c r="Y33" s="20">
        <v>-63731018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73428617</v>
      </c>
      <c r="D35" s="18"/>
      <c r="E35" s="19">
        <v>93752005</v>
      </c>
      <c r="F35" s="20">
        <v>93752005</v>
      </c>
      <c r="G35" s="20">
        <v>78096364</v>
      </c>
      <c r="H35" s="20">
        <v>5088877</v>
      </c>
      <c r="I35" s="20">
        <v>5227696</v>
      </c>
      <c r="J35" s="20">
        <v>88412937</v>
      </c>
      <c r="K35" s="20">
        <v>6070200</v>
      </c>
      <c r="L35" s="20">
        <v>3522884</v>
      </c>
      <c r="M35" s="20">
        <v>3544954</v>
      </c>
      <c r="N35" s="20">
        <v>13138038</v>
      </c>
      <c r="O35" s="20"/>
      <c r="P35" s="20"/>
      <c r="Q35" s="20"/>
      <c r="R35" s="20"/>
      <c r="S35" s="20"/>
      <c r="T35" s="20"/>
      <c r="U35" s="20"/>
      <c r="V35" s="20"/>
      <c r="W35" s="20">
        <v>101550975</v>
      </c>
      <c r="X35" s="20">
        <v>55800692</v>
      </c>
      <c r="Y35" s="20">
        <v>45750283</v>
      </c>
      <c r="Z35" s="21">
        <v>81.988737702392655</v>
      </c>
      <c r="AA35" s="22">
        <v>93752005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208215318</v>
      </c>
      <c r="D37" s="29">
        <f t="shared" ref="D37:Y37" si="3">SUM(D29:D36)</f>
        <v>0</v>
      </c>
      <c r="E37" s="30">
        <f t="shared" si="3"/>
        <v>115568259</v>
      </c>
      <c r="F37" s="31">
        <f t="shared" si="3"/>
        <v>115568259</v>
      </c>
      <c r="G37" s="31">
        <f t="shared" si="3"/>
        <v>160845065</v>
      </c>
      <c r="H37" s="31">
        <f t="shared" si="3"/>
        <v>2882642</v>
      </c>
      <c r="I37" s="31">
        <f t="shared" si="3"/>
        <v>98362734</v>
      </c>
      <c r="J37" s="31">
        <f t="shared" si="3"/>
        <v>262090441</v>
      </c>
      <c r="K37" s="31">
        <f t="shared" si="3"/>
        <v>43098681</v>
      </c>
      <c r="L37" s="31">
        <f t="shared" si="3"/>
        <v>36446770</v>
      </c>
      <c r="M37" s="31">
        <f t="shared" si="3"/>
        <v>-35245597</v>
      </c>
      <c r="N37" s="31">
        <f t="shared" si="3"/>
        <v>44299854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306390295</v>
      </c>
      <c r="X37" s="31">
        <f t="shared" si="3"/>
        <v>77641713</v>
      </c>
      <c r="Y37" s="31">
        <f t="shared" si="3"/>
        <v>228748582</v>
      </c>
      <c r="Z37" s="32">
        <f>+IF(X37&lt;&gt;0,+(Y37/X37)*100,0)</f>
        <v>294.62073048285271</v>
      </c>
      <c r="AA37" s="33">
        <f>SUM(AA29:AA36)</f>
        <v>115568259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208215318</v>
      </c>
      <c r="D44" s="29">
        <f>+D37+D43</f>
        <v>0</v>
      </c>
      <c r="E44" s="30">
        <f t="shared" si="5"/>
        <v>115568259</v>
      </c>
      <c r="F44" s="31">
        <f t="shared" si="5"/>
        <v>115568259</v>
      </c>
      <c r="G44" s="31">
        <f t="shared" si="5"/>
        <v>160845065</v>
      </c>
      <c r="H44" s="31">
        <f t="shared" si="5"/>
        <v>2882642</v>
      </c>
      <c r="I44" s="31">
        <f t="shared" si="5"/>
        <v>98362734</v>
      </c>
      <c r="J44" s="31">
        <f t="shared" si="5"/>
        <v>262090441</v>
      </c>
      <c r="K44" s="31">
        <f t="shared" si="5"/>
        <v>43098681</v>
      </c>
      <c r="L44" s="31">
        <f t="shared" si="5"/>
        <v>36446770</v>
      </c>
      <c r="M44" s="31">
        <f t="shared" si="5"/>
        <v>-35245597</v>
      </c>
      <c r="N44" s="31">
        <f t="shared" si="5"/>
        <v>44299854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306390295</v>
      </c>
      <c r="X44" s="31">
        <f t="shared" si="5"/>
        <v>77641713</v>
      </c>
      <c r="Y44" s="31">
        <f t="shared" si="5"/>
        <v>228748582</v>
      </c>
      <c r="Z44" s="32">
        <f>+IF(X44&lt;&gt;0,+(Y44/X44)*100,0)</f>
        <v>294.62073048285271</v>
      </c>
      <c r="AA44" s="33">
        <f>+AA37+AA43</f>
        <v>115568259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120844650</v>
      </c>
      <c r="D45" s="42">
        <f t="shared" si="6"/>
        <v>0</v>
      </c>
      <c r="E45" s="43">
        <f t="shared" si="6"/>
        <v>87336666</v>
      </c>
      <c r="F45" s="44">
        <f t="shared" si="6"/>
        <v>87336666</v>
      </c>
      <c r="G45" s="44">
        <f t="shared" si="6"/>
        <v>145819531</v>
      </c>
      <c r="H45" s="44">
        <f t="shared" si="6"/>
        <v>43470330</v>
      </c>
      <c r="I45" s="44">
        <f t="shared" si="6"/>
        <v>-48534486</v>
      </c>
      <c r="J45" s="44">
        <f t="shared" si="6"/>
        <v>140755375</v>
      </c>
      <c r="K45" s="44">
        <f t="shared" si="6"/>
        <v>612538</v>
      </c>
      <c r="L45" s="44">
        <f t="shared" si="6"/>
        <v>-8325344</v>
      </c>
      <c r="M45" s="44">
        <f t="shared" si="6"/>
        <v>-9820150</v>
      </c>
      <c r="N45" s="44">
        <f t="shared" si="6"/>
        <v>-17532956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123222419</v>
      </c>
      <c r="X45" s="44">
        <f t="shared" si="6"/>
        <v>77708903</v>
      </c>
      <c r="Y45" s="44">
        <f t="shared" si="6"/>
        <v>45513516</v>
      </c>
      <c r="Z45" s="45">
        <f>+IF(X45&lt;&gt;0,+(Y45/X45)*100,0)</f>
        <v>58.569242703117297</v>
      </c>
      <c r="AA45" s="46">
        <f>+AA26-AA44</f>
        <v>87336666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-1097251485</v>
      </c>
      <c r="D47" s="18"/>
      <c r="E47" s="19">
        <v>-1209069018</v>
      </c>
      <c r="F47" s="20">
        <v>-1209069018</v>
      </c>
      <c r="G47" s="20">
        <v>-1061015986</v>
      </c>
      <c r="H47" s="20">
        <v>30842249</v>
      </c>
      <c r="I47" s="20">
        <v>-52777003</v>
      </c>
      <c r="J47" s="20">
        <v>-1082950740</v>
      </c>
      <c r="K47" s="20">
        <v>-6085357</v>
      </c>
      <c r="L47" s="20">
        <v>-10123151</v>
      </c>
      <c r="M47" s="20">
        <v>-71912716</v>
      </c>
      <c r="N47" s="20">
        <v>-88121224</v>
      </c>
      <c r="O47" s="20"/>
      <c r="P47" s="20"/>
      <c r="Q47" s="20"/>
      <c r="R47" s="20"/>
      <c r="S47" s="20"/>
      <c r="T47" s="20"/>
      <c r="U47" s="20"/>
      <c r="V47" s="20"/>
      <c r="W47" s="20">
        <v>-1171071964</v>
      </c>
      <c r="X47" s="20">
        <v>-1218696781</v>
      </c>
      <c r="Y47" s="20">
        <v>47624817</v>
      </c>
      <c r="Z47" s="47">
        <v>-3.9078479358024989</v>
      </c>
      <c r="AA47" s="22">
        <v>-1209069018</v>
      </c>
    </row>
    <row r="48" spans="1:27" x14ac:dyDescent="0.25">
      <c r="A48" s="23" t="s">
        <v>73</v>
      </c>
      <c r="B48" s="17" t="s">
        <v>32</v>
      </c>
      <c r="C48" s="18">
        <v>-16910910</v>
      </c>
      <c r="D48" s="18"/>
      <c r="E48" s="19"/>
      <c r="F48" s="20"/>
      <c r="G48" s="20">
        <v>-16910910</v>
      </c>
      <c r="H48" s="20"/>
      <c r="I48" s="20"/>
      <c r="J48" s="20">
        <v>-16910910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-16910910</v>
      </c>
      <c r="X48" s="20"/>
      <c r="Y48" s="20">
        <v>-16910910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-1114162395</v>
      </c>
      <c r="D50" s="50">
        <f t="shared" ref="D50:Y50" si="7">SUM(D47:D49)</f>
        <v>0</v>
      </c>
      <c r="E50" s="51">
        <f t="shared" si="7"/>
        <v>-1209069018</v>
      </c>
      <c r="F50" s="52">
        <f t="shared" si="7"/>
        <v>-1209069018</v>
      </c>
      <c r="G50" s="52">
        <f t="shared" si="7"/>
        <v>-1077926896</v>
      </c>
      <c r="H50" s="52">
        <f t="shared" si="7"/>
        <v>30842249</v>
      </c>
      <c r="I50" s="52">
        <f t="shared" si="7"/>
        <v>-52777003</v>
      </c>
      <c r="J50" s="52">
        <f t="shared" si="7"/>
        <v>-1099861650</v>
      </c>
      <c r="K50" s="52">
        <f t="shared" si="7"/>
        <v>-6085357</v>
      </c>
      <c r="L50" s="52">
        <f t="shared" si="7"/>
        <v>-10123151</v>
      </c>
      <c r="M50" s="52">
        <f t="shared" si="7"/>
        <v>-71912716</v>
      </c>
      <c r="N50" s="52">
        <f t="shared" si="7"/>
        <v>-88121224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-1187982874</v>
      </c>
      <c r="X50" s="52">
        <f t="shared" si="7"/>
        <v>-1218696781</v>
      </c>
      <c r="Y50" s="52">
        <f t="shared" si="7"/>
        <v>30713907</v>
      </c>
      <c r="Z50" s="53">
        <f>+IF(X50&lt;&gt;0,+(Y50/X50)*100,0)</f>
        <v>-2.5202254965174968</v>
      </c>
      <c r="AA50" s="54">
        <f>SUM(AA47:AA49)</f>
        <v>-1209069018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-841574875</v>
      </c>
      <c r="D6" s="18"/>
      <c r="E6" s="19">
        <v>-123014304</v>
      </c>
      <c r="F6" s="20">
        <v>-123014304</v>
      </c>
      <c r="G6" s="20">
        <v>-843765773</v>
      </c>
      <c r="H6" s="20">
        <v>16582395</v>
      </c>
      <c r="I6" s="20">
        <v>19234177</v>
      </c>
      <c r="J6" s="20">
        <v>-807949201</v>
      </c>
      <c r="K6" s="20">
        <v>18390286</v>
      </c>
      <c r="L6" s="20">
        <v>15472316</v>
      </c>
      <c r="M6" s="20">
        <v>-2071161</v>
      </c>
      <c r="N6" s="20">
        <v>31791441</v>
      </c>
      <c r="O6" s="20"/>
      <c r="P6" s="20"/>
      <c r="Q6" s="20"/>
      <c r="R6" s="20"/>
      <c r="S6" s="20"/>
      <c r="T6" s="20"/>
      <c r="U6" s="20"/>
      <c r="V6" s="20"/>
      <c r="W6" s="20">
        <v>-776157760</v>
      </c>
      <c r="X6" s="20">
        <v>-61507152</v>
      </c>
      <c r="Y6" s="20">
        <v>-714650608</v>
      </c>
      <c r="Z6" s="21">
        <v>1161.8983886621836</v>
      </c>
      <c r="AA6" s="22">
        <v>-123014304</v>
      </c>
    </row>
    <row r="7" spans="1:27" x14ac:dyDescent="0.25">
      <c r="A7" s="23" t="s">
        <v>35</v>
      </c>
      <c r="B7" s="17" t="s">
        <v>32</v>
      </c>
      <c r="C7" s="18">
        <v>329906276</v>
      </c>
      <c r="D7" s="18"/>
      <c r="E7" s="19">
        <v>68795436</v>
      </c>
      <c r="F7" s="20">
        <v>68795436</v>
      </c>
      <c r="G7" s="20">
        <v>350000932</v>
      </c>
      <c r="H7" s="20">
        <v>8594317</v>
      </c>
      <c r="I7" s="20">
        <v>-22896436</v>
      </c>
      <c r="J7" s="20">
        <v>335698813</v>
      </c>
      <c r="K7" s="20">
        <v>2390366</v>
      </c>
      <c r="L7" s="20">
        <v>4358011</v>
      </c>
      <c r="M7" s="20">
        <v>2008668</v>
      </c>
      <c r="N7" s="20">
        <v>8757045</v>
      </c>
      <c r="O7" s="20"/>
      <c r="P7" s="20"/>
      <c r="Q7" s="20"/>
      <c r="R7" s="20"/>
      <c r="S7" s="20"/>
      <c r="T7" s="20"/>
      <c r="U7" s="20"/>
      <c r="V7" s="20"/>
      <c r="W7" s="20">
        <v>344455858</v>
      </c>
      <c r="X7" s="20">
        <v>34397718</v>
      </c>
      <c r="Y7" s="20">
        <v>310058140</v>
      </c>
      <c r="Z7" s="21">
        <v>901.39159812868979</v>
      </c>
      <c r="AA7" s="22">
        <v>68795436</v>
      </c>
    </row>
    <row r="8" spans="1:27" x14ac:dyDescent="0.25">
      <c r="A8" s="23" t="s">
        <v>36</v>
      </c>
      <c r="B8" s="17" t="s">
        <v>32</v>
      </c>
      <c r="C8" s="18">
        <v>-47807</v>
      </c>
      <c r="D8" s="18"/>
      <c r="E8" s="19"/>
      <c r="F8" s="20"/>
      <c r="G8" s="20">
        <v>-47807</v>
      </c>
      <c r="H8" s="20"/>
      <c r="I8" s="20"/>
      <c r="J8" s="20">
        <v>-47807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-47807</v>
      </c>
      <c r="X8" s="20"/>
      <c r="Y8" s="20">
        <v>-47807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-9836911</v>
      </c>
      <c r="D10" s="18"/>
      <c r="E10" s="19">
        <v>2299191</v>
      </c>
      <c r="F10" s="20">
        <v>2299191</v>
      </c>
      <c r="G10" s="20">
        <v>-9836911</v>
      </c>
      <c r="H10" s="20"/>
      <c r="I10" s="20"/>
      <c r="J10" s="20">
        <v>-9836911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-9836911</v>
      </c>
      <c r="X10" s="20">
        <v>2299191</v>
      </c>
      <c r="Y10" s="20">
        <v>-12136102</v>
      </c>
      <c r="Z10" s="21">
        <v>-527.84227147722834</v>
      </c>
      <c r="AA10" s="22">
        <v>2299191</v>
      </c>
    </row>
    <row r="11" spans="1:27" x14ac:dyDescent="0.25">
      <c r="A11" s="23" t="s">
        <v>39</v>
      </c>
      <c r="B11" s="17" t="s">
        <v>32</v>
      </c>
      <c r="C11" s="18">
        <v>307005961</v>
      </c>
      <c r="D11" s="18"/>
      <c r="E11" s="19"/>
      <c r="F11" s="20"/>
      <c r="G11" s="24">
        <v>307154980</v>
      </c>
      <c r="H11" s="24">
        <v>5458504</v>
      </c>
      <c r="I11" s="24">
        <v>5177623</v>
      </c>
      <c r="J11" s="20">
        <v>317791107</v>
      </c>
      <c r="K11" s="24">
        <v>3998453</v>
      </c>
      <c r="L11" s="24">
        <v>4013249</v>
      </c>
      <c r="M11" s="20">
        <v>7862046</v>
      </c>
      <c r="N11" s="24">
        <v>15873748</v>
      </c>
      <c r="O11" s="24"/>
      <c r="P11" s="24"/>
      <c r="Q11" s="20"/>
      <c r="R11" s="24"/>
      <c r="S11" s="24"/>
      <c r="T11" s="20"/>
      <c r="U11" s="24"/>
      <c r="V11" s="24"/>
      <c r="W11" s="24">
        <v>333664855</v>
      </c>
      <c r="X11" s="20"/>
      <c r="Y11" s="24">
        <v>333664855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-27231</v>
      </c>
      <c r="D12" s="18"/>
      <c r="E12" s="19"/>
      <c r="F12" s="20"/>
      <c r="G12" s="20">
        <v>-27231</v>
      </c>
      <c r="H12" s="20"/>
      <c r="I12" s="20"/>
      <c r="J12" s="20">
        <v>-27231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-27231</v>
      </c>
      <c r="X12" s="20"/>
      <c r="Y12" s="20">
        <v>-27231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-214574587</v>
      </c>
      <c r="D13" s="29">
        <f>SUM(D6:D12)</f>
        <v>0</v>
      </c>
      <c r="E13" s="30">
        <f t="shared" si="0"/>
        <v>-51919677</v>
      </c>
      <c r="F13" s="31">
        <f t="shared" si="0"/>
        <v>-51919677</v>
      </c>
      <c r="G13" s="31">
        <f t="shared" si="0"/>
        <v>-196521810</v>
      </c>
      <c r="H13" s="31">
        <f t="shared" si="0"/>
        <v>30635216</v>
      </c>
      <c r="I13" s="31">
        <f t="shared" si="0"/>
        <v>1515364</v>
      </c>
      <c r="J13" s="31">
        <f t="shared" si="0"/>
        <v>-164371230</v>
      </c>
      <c r="K13" s="31">
        <f t="shared" si="0"/>
        <v>24779105</v>
      </c>
      <c r="L13" s="31">
        <f t="shared" si="0"/>
        <v>23843576</v>
      </c>
      <c r="M13" s="31">
        <f t="shared" si="0"/>
        <v>7799553</v>
      </c>
      <c r="N13" s="31">
        <f t="shared" si="0"/>
        <v>56422234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-107948996</v>
      </c>
      <c r="X13" s="31">
        <f t="shared" si="0"/>
        <v>-24810243</v>
      </c>
      <c r="Y13" s="31">
        <f t="shared" si="0"/>
        <v>-83138753</v>
      </c>
      <c r="Z13" s="32">
        <f>+IF(X13&lt;&gt;0,+(Y13/X13)*100,0)</f>
        <v>335.09850346891</v>
      </c>
      <c r="AA13" s="33">
        <f>SUM(AA6:AA12)</f>
        <v>-51919677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222721706</v>
      </c>
      <c r="D17" s="18"/>
      <c r="E17" s="19">
        <v>11929092</v>
      </c>
      <c r="F17" s="20">
        <v>11929092</v>
      </c>
      <c r="G17" s="24">
        <v>226512980</v>
      </c>
      <c r="H17" s="24">
        <v>-3528599</v>
      </c>
      <c r="I17" s="24">
        <v>-22268</v>
      </c>
      <c r="J17" s="20">
        <v>222962113</v>
      </c>
      <c r="K17" s="24">
        <v>1274954</v>
      </c>
      <c r="L17" s="24">
        <v>-578699</v>
      </c>
      <c r="M17" s="20">
        <v>3648203</v>
      </c>
      <c r="N17" s="24">
        <v>4344458</v>
      </c>
      <c r="O17" s="24"/>
      <c r="P17" s="24"/>
      <c r="Q17" s="20"/>
      <c r="R17" s="24"/>
      <c r="S17" s="24"/>
      <c r="T17" s="20"/>
      <c r="U17" s="24"/>
      <c r="V17" s="24"/>
      <c r="W17" s="24">
        <v>227306571</v>
      </c>
      <c r="X17" s="20">
        <v>5964546</v>
      </c>
      <c r="Y17" s="24">
        <v>221342025</v>
      </c>
      <c r="Z17" s="25">
        <v>3710.9618234145564</v>
      </c>
      <c r="AA17" s="26">
        <v>11929092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222721706</v>
      </c>
      <c r="D25" s="29">
        <f t="shared" ref="D25:Y25" si="1">SUM(D15:D24)</f>
        <v>0</v>
      </c>
      <c r="E25" s="35">
        <f t="shared" si="1"/>
        <v>11929092</v>
      </c>
      <c r="F25" s="36">
        <f t="shared" si="1"/>
        <v>11929092</v>
      </c>
      <c r="G25" s="36">
        <f t="shared" si="1"/>
        <v>226512980</v>
      </c>
      <c r="H25" s="36">
        <f t="shared" si="1"/>
        <v>-3528599</v>
      </c>
      <c r="I25" s="36">
        <f t="shared" si="1"/>
        <v>-22268</v>
      </c>
      <c r="J25" s="36">
        <f t="shared" si="1"/>
        <v>222962113</v>
      </c>
      <c r="K25" s="36">
        <f t="shared" si="1"/>
        <v>1274954</v>
      </c>
      <c r="L25" s="36">
        <f t="shared" si="1"/>
        <v>-578699</v>
      </c>
      <c r="M25" s="36">
        <f t="shared" si="1"/>
        <v>3648203</v>
      </c>
      <c r="N25" s="36">
        <f t="shared" si="1"/>
        <v>4344458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227306571</v>
      </c>
      <c r="X25" s="36">
        <f t="shared" si="1"/>
        <v>5964546</v>
      </c>
      <c r="Y25" s="36">
        <f t="shared" si="1"/>
        <v>221342025</v>
      </c>
      <c r="Z25" s="37">
        <f>+IF(X25&lt;&gt;0,+(Y25/X25)*100,0)</f>
        <v>3710.9618234145564</v>
      </c>
      <c r="AA25" s="38">
        <f>SUM(AA15:AA24)</f>
        <v>11929092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8147119</v>
      </c>
      <c r="D26" s="29">
        <f>+D13+D25</f>
        <v>0</v>
      </c>
      <c r="E26" s="30">
        <f t="shared" si="2"/>
        <v>-39990585</v>
      </c>
      <c r="F26" s="31">
        <f t="shared" si="2"/>
        <v>-39990585</v>
      </c>
      <c r="G26" s="31">
        <f t="shared" si="2"/>
        <v>29991170</v>
      </c>
      <c r="H26" s="31">
        <f t="shared" si="2"/>
        <v>27106617</v>
      </c>
      <c r="I26" s="31">
        <f t="shared" si="2"/>
        <v>1493096</v>
      </c>
      <c r="J26" s="31">
        <f t="shared" si="2"/>
        <v>58590883</v>
      </c>
      <c r="K26" s="31">
        <f t="shared" si="2"/>
        <v>26054059</v>
      </c>
      <c r="L26" s="31">
        <f t="shared" si="2"/>
        <v>23264877</v>
      </c>
      <c r="M26" s="31">
        <f t="shared" si="2"/>
        <v>11447756</v>
      </c>
      <c r="N26" s="31">
        <f t="shared" si="2"/>
        <v>60766692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119357575</v>
      </c>
      <c r="X26" s="31">
        <f t="shared" si="2"/>
        <v>-18845697</v>
      </c>
      <c r="Y26" s="31">
        <f t="shared" si="2"/>
        <v>138203272</v>
      </c>
      <c r="Z26" s="32">
        <f>+IF(X26&lt;&gt;0,+(Y26/X26)*100,0)</f>
        <v>-733.34126087244215</v>
      </c>
      <c r="AA26" s="33">
        <f>+AA13+AA25</f>
        <v>-39990585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-182049</v>
      </c>
      <c r="D31" s="18"/>
      <c r="E31" s="19"/>
      <c r="F31" s="20"/>
      <c r="G31" s="20">
        <v>-203571</v>
      </c>
      <c r="H31" s="20">
        <v>-64280</v>
      </c>
      <c r="I31" s="20">
        <v>-4007</v>
      </c>
      <c r="J31" s="20">
        <v>-271858</v>
      </c>
      <c r="K31" s="20">
        <v>-1200</v>
      </c>
      <c r="L31" s="20">
        <v>-1647</v>
      </c>
      <c r="M31" s="20">
        <v>-1136</v>
      </c>
      <c r="N31" s="20">
        <v>-3983</v>
      </c>
      <c r="O31" s="20"/>
      <c r="P31" s="20"/>
      <c r="Q31" s="20"/>
      <c r="R31" s="20"/>
      <c r="S31" s="20"/>
      <c r="T31" s="20"/>
      <c r="U31" s="20"/>
      <c r="V31" s="20"/>
      <c r="W31" s="20">
        <v>-275841</v>
      </c>
      <c r="X31" s="20"/>
      <c r="Y31" s="20">
        <v>-275841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1302307154</v>
      </c>
      <c r="D32" s="18"/>
      <c r="E32" s="19">
        <v>-63697296</v>
      </c>
      <c r="F32" s="20">
        <v>-63697296</v>
      </c>
      <c r="G32" s="20">
        <v>1277457061</v>
      </c>
      <c r="H32" s="20">
        <v>36868309</v>
      </c>
      <c r="I32" s="20">
        <v>34601261</v>
      </c>
      <c r="J32" s="20">
        <v>1348926631</v>
      </c>
      <c r="K32" s="20">
        <v>27370990</v>
      </c>
      <c r="L32" s="20">
        <v>30634145</v>
      </c>
      <c r="M32" s="20">
        <v>44030661</v>
      </c>
      <c r="N32" s="20">
        <v>102035796</v>
      </c>
      <c r="O32" s="20"/>
      <c r="P32" s="20"/>
      <c r="Q32" s="20"/>
      <c r="R32" s="20"/>
      <c r="S32" s="20"/>
      <c r="T32" s="20"/>
      <c r="U32" s="20"/>
      <c r="V32" s="20"/>
      <c r="W32" s="20">
        <v>1450962427</v>
      </c>
      <c r="X32" s="20">
        <v>-31848648</v>
      </c>
      <c r="Y32" s="20">
        <v>1482811075</v>
      </c>
      <c r="Z32" s="21">
        <v>-4655.805404989248</v>
      </c>
      <c r="AA32" s="22">
        <v>-63697296</v>
      </c>
    </row>
    <row r="33" spans="1:27" x14ac:dyDescent="0.25">
      <c r="A33" s="23" t="s">
        <v>60</v>
      </c>
      <c r="B33" s="17" t="s">
        <v>32</v>
      </c>
      <c r="C33" s="18">
        <v>-9796200</v>
      </c>
      <c r="D33" s="18"/>
      <c r="E33" s="19"/>
      <c r="F33" s="20"/>
      <c r="G33" s="20">
        <v>-9796200</v>
      </c>
      <c r="H33" s="20"/>
      <c r="I33" s="20"/>
      <c r="J33" s="20">
        <v>-9796200</v>
      </c>
      <c r="K33" s="20">
        <v>-1305401</v>
      </c>
      <c r="L33" s="20">
        <v>-2131700</v>
      </c>
      <c r="M33" s="20"/>
      <c r="N33" s="20">
        <v>-3437101</v>
      </c>
      <c r="O33" s="20"/>
      <c r="P33" s="20"/>
      <c r="Q33" s="20"/>
      <c r="R33" s="20"/>
      <c r="S33" s="20"/>
      <c r="T33" s="20"/>
      <c r="U33" s="20"/>
      <c r="V33" s="20"/>
      <c r="W33" s="20">
        <v>-13233301</v>
      </c>
      <c r="X33" s="20"/>
      <c r="Y33" s="20">
        <v>-13233301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211628011</v>
      </c>
      <c r="D35" s="18"/>
      <c r="E35" s="19">
        <v>52016064</v>
      </c>
      <c r="F35" s="20">
        <v>52016064</v>
      </c>
      <c r="G35" s="20">
        <v>215838301</v>
      </c>
      <c r="H35" s="20">
        <v>4315588</v>
      </c>
      <c r="I35" s="20">
        <v>3595460</v>
      </c>
      <c r="J35" s="20">
        <v>223749349</v>
      </c>
      <c r="K35" s="20">
        <v>3816261</v>
      </c>
      <c r="L35" s="20">
        <v>3561031</v>
      </c>
      <c r="M35" s="20">
        <v>3796325</v>
      </c>
      <c r="N35" s="20">
        <v>11173617</v>
      </c>
      <c r="O35" s="20"/>
      <c r="P35" s="20"/>
      <c r="Q35" s="20"/>
      <c r="R35" s="20"/>
      <c r="S35" s="20"/>
      <c r="T35" s="20"/>
      <c r="U35" s="20"/>
      <c r="V35" s="20"/>
      <c r="W35" s="20">
        <v>234922966</v>
      </c>
      <c r="X35" s="20">
        <v>26008032</v>
      </c>
      <c r="Y35" s="20">
        <v>208914934</v>
      </c>
      <c r="Z35" s="21">
        <v>803.27082802728023</v>
      </c>
      <c r="AA35" s="22">
        <v>52016064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1503956916</v>
      </c>
      <c r="D37" s="29">
        <f t="shared" ref="D37:Y37" si="3">SUM(D29:D36)</f>
        <v>0</v>
      </c>
      <c r="E37" s="30">
        <f t="shared" si="3"/>
        <v>-11681232</v>
      </c>
      <c r="F37" s="31">
        <f t="shared" si="3"/>
        <v>-11681232</v>
      </c>
      <c r="G37" s="31">
        <f t="shared" si="3"/>
        <v>1483295591</v>
      </c>
      <c r="H37" s="31">
        <f t="shared" si="3"/>
        <v>41119617</v>
      </c>
      <c r="I37" s="31">
        <f t="shared" si="3"/>
        <v>38192714</v>
      </c>
      <c r="J37" s="31">
        <f t="shared" si="3"/>
        <v>1562607922</v>
      </c>
      <c r="K37" s="31">
        <f t="shared" si="3"/>
        <v>29880650</v>
      </c>
      <c r="L37" s="31">
        <f t="shared" si="3"/>
        <v>32061829</v>
      </c>
      <c r="M37" s="31">
        <f t="shared" si="3"/>
        <v>47825850</v>
      </c>
      <c r="N37" s="31">
        <f t="shared" si="3"/>
        <v>109768329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1672376251</v>
      </c>
      <c r="X37" s="31">
        <f t="shared" si="3"/>
        <v>-5840616</v>
      </c>
      <c r="Y37" s="31">
        <f t="shared" si="3"/>
        <v>1678216867</v>
      </c>
      <c r="Z37" s="32">
        <f>+IF(X37&lt;&gt;0,+(Y37/X37)*100,0)</f>
        <v>-28733.559388256304</v>
      </c>
      <c r="AA37" s="33">
        <f>SUM(AA29:AA36)</f>
        <v>-11681232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1503956916</v>
      </c>
      <c r="D44" s="29">
        <f>+D37+D43</f>
        <v>0</v>
      </c>
      <c r="E44" s="30">
        <f t="shared" si="5"/>
        <v>-11681232</v>
      </c>
      <c r="F44" s="31">
        <f t="shared" si="5"/>
        <v>-11681232</v>
      </c>
      <c r="G44" s="31">
        <f t="shared" si="5"/>
        <v>1483295591</v>
      </c>
      <c r="H44" s="31">
        <f t="shared" si="5"/>
        <v>41119617</v>
      </c>
      <c r="I44" s="31">
        <f t="shared" si="5"/>
        <v>38192714</v>
      </c>
      <c r="J44" s="31">
        <f t="shared" si="5"/>
        <v>1562607922</v>
      </c>
      <c r="K44" s="31">
        <f t="shared" si="5"/>
        <v>29880650</v>
      </c>
      <c r="L44" s="31">
        <f t="shared" si="5"/>
        <v>32061829</v>
      </c>
      <c r="M44" s="31">
        <f t="shared" si="5"/>
        <v>47825850</v>
      </c>
      <c r="N44" s="31">
        <f t="shared" si="5"/>
        <v>109768329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1672376251</v>
      </c>
      <c r="X44" s="31">
        <f t="shared" si="5"/>
        <v>-5840616</v>
      </c>
      <c r="Y44" s="31">
        <f t="shared" si="5"/>
        <v>1678216867</v>
      </c>
      <c r="Z44" s="32">
        <f>+IF(X44&lt;&gt;0,+(Y44/X44)*100,0)</f>
        <v>-28733.559388256304</v>
      </c>
      <c r="AA44" s="33">
        <f>+AA37+AA43</f>
        <v>-11681232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-1495809797</v>
      </c>
      <c r="D45" s="42">
        <f t="shared" si="6"/>
        <v>0</v>
      </c>
      <c r="E45" s="43">
        <f t="shared" si="6"/>
        <v>-28309353</v>
      </c>
      <c r="F45" s="44">
        <f t="shared" si="6"/>
        <v>-28309353</v>
      </c>
      <c r="G45" s="44">
        <f t="shared" si="6"/>
        <v>-1453304421</v>
      </c>
      <c r="H45" s="44">
        <f t="shared" si="6"/>
        <v>-14013000</v>
      </c>
      <c r="I45" s="44">
        <f t="shared" si="6"/>
        <v>-36699618</v>
      </c>
      <c r="J45" s="44">
        <f t="shared" si="6"/>
        <v>-1504017039</v>
      </c>
      <c r="K45" s="44">
        <f t="shared" si="6"/>
        <v>-3826591</v>
      </c>
      <c r="L45" s="44">
        <f t="shared" si="6"/>
        <v>-8796952</v>
      </c>
      <c r="M45" s="44">
        <f t="shared" si="6"/>
        <v>-36378094</v>
      </c>
      <c r="N45" s="44">
        <f t="shared" si="6"/>
        <v>-49001637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-1553018676</v>
      </c>
      <c r="X45" s="44">
        <f t="shared" si="6"/>
        <v>-13005081</v>
      </c>
      <c r="Y45" s="44">
        <f t="shared" si="6"/>
        <v>-1540013595</v>
      </c>
      <c r="Z45" s="45">
        <f>+IF(X45&lt;&gt;0,+(Y45/X45)*100,0)</f>
        <v>11841.630167470699</v>
      </c>
      <c r="AA45" s="46">
        <f>+AA26-AA44</f>
        <v>-28309353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-189552416</v>
      </c>
      <c r="D47" s="18"/>
      <c r="E47" s="19">
        <v>-30608544</v>
      </c>
      <c r="F47" s="20">
        <v>-30608544</v>
      </c>
      <c r="G47" s="20">
        <v>-167300958</v>
      </c>
      <c r="H47" s="20">
        <v>-16728937</v>
      </c>
      <c r="I47" s="20">
        <v>-18004380</v>
      </c>
      <c r="J47" s="20">
        <v>-202034275</v>
      </c>
      <c r="K47" s="20">
        <v>-5413599</v>
      </c>
      <c r="L47" s="20">
        <v>-10565838</v>
      </c>
      <c r="M47" s="20">
        <v>-38780896</v>
      </c>
      <c r="N47" s="20">
        <v>-54760333</v>
      </c>
      <c r="O47" s="20"/>
      <c r="P47" s="20"/>
      <c r="Q47" s="20"/>
      <c r="R47" s="20"/>
      <c r="S47" s="20"/>
      <c r="T47" s="20"/>
      <c r="U47" s="20"/>
      <c r="V47" s="20"/>
      <c r="W47" s="20">
        <v>-256794608</v>
      </c>
      <c r="X47" s="20">
        <v>-15304272</v>
      </c>
      <c r="Y47" s="20">
        <v>-241490336</v>
      </c>
      <c r="Z47" s="47">
        <v>1577.9276270050611</v>
      </c>
      <c r="AA47" s="22">
        <v>-30608544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-189552416</v>
      </c>
      <c r="D50" s="50">
        <f t="shared" ref="D50:Y50" si="7">SUM(D47:D49)</f>
        <v>0</v>
      </c>
      <c r="E50" s="51">
        <f t="shared" si="7"/>
        <v>-30608544</v>
      </c>
      <c r="F50" s="52">
        <f t="shared" si="7"/>
        <v>-30608544</v>
      </c>
      <c r="G50" s="52">
        <f t="shared" si="7"/>
        <v>-167300958</v>
      </c>
      <c r="H50" s="52">
        <f t="shared" si="7"/>
        <v>-16728937</v>
      </c>
      <c r="I50" s="52">
        <f t="shared" si="7"/>
        <v>-18004380</v>
      </c>
      <c r="J50" s="52">
        <f t="shared" si="7"/>
        <v>-202034275</v>
      </c>
      <c r="K50" s="52">
        <f t="shared" si="7"/>
        <v>-5413599</v>
      </c>
      <c r="L50" s="52">
        <f t="shared" si="7"/>
        <v>-10565838</v>
      </c>
      <c r="M50" s="52">
        <f t="shared" si="7"/>
        <v>-38780896</v>
      </c>
      <c r="N50" s="52">
        <f t="shared" si="7"/>
        <v>-54760333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-256794608</v>
      </c>
      <c r="X50" s="52">
        <f t="shared" si="7"/>
        <v>-15304272</v>
      </c>
      <c r="Y50" s="52">
        <f t="shared" si="7"/>
        <v>-241490336</v>
      </c>
      <c r="Z50" s="53">
        <f>+IF(X50&lt;&gt;0,+(Y50/X50)*100,0)</f>
        <v>1577.9276270050611</v>
      </c>
      <c r="AA50" s="54">
        <f>SUM(AA47:AA49)</f>
        <v>-30608544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160570099</v>
      </c>
      <c r="D6" s="18"/>
      <c r="E6" s="19">
        <v>-32632814</v>
      </c>
      <c r="F6" s="20">
        <v>-32632814</v>
      </c>
      <c r="G6" s="20">
        <v>156184338</v>
      </c>
      <c r="H6" s="20">
        <v>257490</v>
      </c>
      <c r="I6" s="20">
        <v>-1295188</v>
      </c>
      <c r="J6" s="20">
        <v>155146640</v>
      </c>
      <c r="K6" s="20">
        <v>2738723</v>
      </c>
      <c r="L6" s="20">
        <v>4013952</v>
      </c>
      <c r="M6" s="20">
        <v>7248346</v>
      </c>
      <c r="N6" s="20">
        <v>14001021</v>
      </c>
      <c r="O6" s="20"/>
      <c r="P6" s="20"/>
      <c r="Q6" s="20"/>
      <c r="R6" s="20"/>
      <c r="S6" s="20"/>
      <c r="T6" s="20"/>
      <c r="U6" s="20"/>
      <c r="V6" s="20"/>
      <c r="W6" s="20">
        <v>169147661</v>
      </c>
      <c r="X6" s="20">
        <v>-23990295</v>
      </c>
      <c r="Y6" s="20">
        <v>193137956</v>
      </c>
      <c r="Z6" s="21">
        <v>-805.06703231452548</v>
      </c>
      <c r="AA6" s="22">
        <v>-32632814</v>
      </c>
    </row>
    <row r="7" spans="1:27" x14ac:dyDescent="0.25">
      <c r="A7" s="23" t="s">
        <v>35</v>
      </c>
      <c r="B7" s="17" t="s">
        <v>32</v>
      </c>
      <c r="C7" s="18">
        <v>-71069600</v>
      </c>
      <c r="D7" s="18"/>
      <c r="E7" s="19">
        <v>198121467</v>
      </c>
      <c r="F7" s="20">
        <v>198121467</v>
      </c>
      <c r="G7" s="20">
        <v>-18000855</v>
      </c>
      <c r="H7" s="20">
        <v>-2949810</v>
      </c>
      <c r="I7" s="20">
        <v>-292742</v>
      </c>
      <c r="J7" s="20">
        <v>-21243407</v>
      </c>
      <c r="K7" s="20">
        <v>820932</v>
      </c>
      <c r="L7" s="20">
        <v>-1116317</v>
      </c>
      <c r="M7" s="20">
        <v>2576988</v>
      </c>
      <c r="N7" s="20">
        <v>2281603</v>
      </c>
      <c r="O7" s="20"/>
      <c r="P7" s="20"/>
      <c r="Q7" s="20"/>
      <c r="R7" s="20"/>
      <c r="S7" s="20"/>
      <c r="T7" s="20"/>
      <c r="U7" s="20"/>
      <c r="V7" s="20"/>
      <c r="W7" s="20">
        <v>-18961804</v>
      </c>
      <c r="X7" s="20">
        <v>145672994</v>
      </c>
      <c r="Y7" s="20">
        <v>-164634798</v>
      </c>
      <c r="Z7" s="21">
        <v>-113.01669134362682</v>
      </c>
      <c r="AA7" s="22">
        <v>198121467</v>
      </c>
    </row>
    <row r="8" spans="1:27" x14ac:dyDescent="0.25">
      <c r="A8" s="23" t="s">
        <v>36</v>
      </c>
      <c r="B8" s="17" t="s">
        <v>32</v>
      </c>
      <c r="C8" s="18">
        <v>6685355</v>
      </c>
      <c r="D8" s="18"/>
      <c r="E8" s="19">
        <v>14194</v>
      </c>
      <c r="F8" s="20">
        <v>14194</v>
      </c>
      <c r="G8" s="20">
        <v>6743291</v>
      </c>
      <c r="H8" s="20">
        <v>44662</v>
      </c>
      <c r="I8" s="20">
        <v>10157</v>
      </c>
      <c r="J8" s="20">
        <v>6798110</v>
      </c>
      <c r="K8" s="20">
        <v>-2364</v>
      </c>
      <c r="L8" s="20">
        <v>18620</v>
      </c>
      <c r="M8" s="20">
        <v>28511</v>
      </c>
      <c r="N8" s="20">
        <v>44767</v>
      </c>
      <c r="O8" s="20"/>
      <c r="P8" s="20"/>
      <c r="Q8" s="20"/>
      <c r="R8" s="20"/>
      <c r="S8" s="20"/>
      <c r="T8" s="20"/>
      <c r="U8" s="20"/>
      <c r="V8" s="20"/>
      <c r="W8" s="20">
        <v>6842877</v>
      </c>
      <c r="X8" s="20">
        <v>10550</v>
      </c>
      <c r="Y8" s="20">
        <v>6832327</v>
      </c>
      <c r="Z8" s="21">
        <v>64761.393364928917</v>
      </c>
      <c r="AA8" s="22">
        <v>14194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-414138</v>
      </c>
      <c r="D10" s="18"/>
      <c r="E10" s="19">
        <v>6382</v>
      </c>
      <c r="F10" s="20">
        <v>6382</v>
      </c>
      <c r="G10" s="20">
        <v>-414137</v>
      </c>
      <c r="H10" s="20"/>
      <c r="I10" s="20"/>
      <c r="J10" s="20">
        <v>-414137</v>
      </c>
      <c r="K10" s="20"/>
      <c r="L10" s="20">
        <v>-56676</v>
      </c>
      <c r="M10" s="20"/>
      <c r="N10" s="20">
        <v>-56676</v>
      </c>
      <c r="O10" s="20"/>
      <c r="P10" s="20"/>
      <c r="Q10" s="20"/>
      <c r="R10" s="20"/>
      <c r="S10" s="20"/>
      <c r="T10" s="20"/>
      <c r="U10" s="20"/>
      <c r="V10" s="20"/>
      <c r="W10" s="20">
        <v>-470813</v>
      </c>
      <c r="X10" s="20">
        <v>-28558</v>
      </c>
      <c r="Y10" s="20">
        <v>-442255</v>
      </c>
      <c r="Z10" s="21">
        <v>1548.6203515652355</v>
      </c>
      <c r="AA10" s="22">
        <v>6382</v>
      </c>
    </row>
    <row r="11" spans="1:27" x14ac:dyDescent="0.25">
      <c r="A11" s="23" t="s">
        <v>39</v>
      </c>
      <c r="B11" s="17" t="s">
        <v>32</v>
      </c>
      <c r="C11" s="18">
        <v>47668608</v>
      </c>
      <c r="D11" s="18"/>
      <c r="E11" s="19"/>
      <c r="F11" s="20"/>
      <c r="G11" s="24">
        <v>47729750</v>
      </c>
      <c r="H11" s="24">
        <v>-499299</v>
      </c>
      <c r="I11" s="24"/>
      <c r="J11" s="20">
        <v>47230451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47230451</v>
      </c>
      <c r="X11" s="20"/>
      <c r="Y11" s="24">
        <v>47230451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4991067</v>
      </c>
      <c r="D12" s="18"/>
      <c r="E12" s="19"/>
      <c r="F12" s="20"/>
      <c r="G12" s="20">
        <v>4991067</v>
      </c>
      <c r="H12" s="20"/>
      <c r="I12" s="20"/>
      <c r="J12" s="20">
        <v>4991067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4991067</v>
      </c>
      <c r="X12" s="20"/>
      <c r="Y12" s="20">
        <v>4991067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148431391</v>
      </c>
      <c r="D13" s="29">
        <f>SUM(D6:D12)</f>
        <v>0</v>
      </c>
      <c r="E13" s="30">
        <f t="shared" si="0"/>
        <v>165509229</v>
      </c>
      <c r="F13" s="31">
        <f t="shared" si="0"/>
        <v>165509229</v>
      </c>
      <c r="G13" s="31">
        <f t="shared" si="0"/>
        <v>197233454</v>
      </c>
      <c r="H13" s="31">
        <f t="shared" si="0"/>
        <v>-3146957</v>
      </c>
      <c r="I13" s="31">
        <f t="shared" si="0"/>
        <v>-1577773</v>
      </c>
      <c r="J13" s="31">
        <f t="shared" si="0"/>
        <v>192508724</v>
      </c>
      <c r="K13" s="31">
        <f t="shared" si="0"/>
        <v>3557291</v>
      </c>
      <c r="L13" s="31">
        <f t="shared" si="0"/>
        <v>2859579</v>
      </c>
      <c r="M13" s="31">
        <f t="shared" si="0"/>
        <v>9853845</v>
      </c>
      <c r="N13" s="31">
        <f t="shared" si="0"/>
        <v>16270715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208779439</v>
      </c>
      <c r="X13" s="31">
        <f t="shared" si="0"/>
        <v>121664691</v>
      </c>
      <c r="Y13" s="31">
        <f t="shared" si="0"/>
        <v>87114748</v>
      </c>
      <c r="Z13" s="32">
        <f>+IF(X13&lt;&gt;0,+(Y13/X13)*100,0)</f>
        <v>71.602325443788786</v>
      </c>
      <c r="AA13" s="33">
        <f>SUM(AA6:AA12)</f>
        <v>165509229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54082097</v>
      </c>
      <c r="D17" s="18"/>
      <c r="E17" s="19">
        <v>28534377</v>
      </c>
      <c r="F17" s="20">
        <v>28534377</v>
      </c>
      <c r="G17" s="24">
        <v>53301701</v>
      </c>
      <c r="H17" s="24">
        <v>780397</v>
      </c>
      <c r="I17" s="24"/>
      <c r="J17" s="20">
        <v>54082098</v>
      </c>
      <c r="K17" s="24"/>
      <c r="L17" s="24">
        <v>119695</v>
      </c>
      <c r="M17" s="20"/>
      <c r="N17" s="24">
        <v>119695</v>
      </c>
      <c r="O17" s="24"/>
      <c r="P17" s="24"/>
      <c r="Q17" s="20"/>
      <c r="R17" s="24"/>
      <c r="S17" s="24"/>
      <c r="T17" s="20"/>
      <c r="U17" s="24"/>
      <c r="V17" s="24"/>
      <c r="W17" s="24">
        <v>54201793</v>
      </c>
      <c r="X17" s="20">
        <v>16640661</v>
      </c>
      <c r="Y17" s="24">
        <v>37561132</v>
      </c>
      <c r="Z17" s="25">
        <v>225.71899036943304</v>
      </c>
      <c r="AA17" s="26">
        <v>28534377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22200</v>
      </c>
      <c r="D21" s="18"/>
      <c r="E21" s="19"/>
      <c r="F21" s="20"/>
      <c r="G21" s="20">
        <v>22200</v>
      </c>
      <c r="H21" s="20"/>
      <c r="I21" s="20"/>
      <c r="J21" s="20">
        <v>22200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22200</v>
      </c>
      <c r="X21" s="20"/>
      <c r="Y21" s="20">
        <v>22200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54104297</v>
      </c>
      <c r="D25" s="29">
        <f t="shared" ref="D25:Y25" si="1">SUM(D15:D24)</f>
        <v>0</v>
      </c>
      <c r="E25" s="35">
        <f t="shared" si="1"/>
        <v>28534377</v>
      </c>
      <c r="F25" s="36">
        <f t="shared" si="1"/>
        <v>28534377</v>
      </c>
      <c r="G25" s="36">
        <f t="shared" si="1"/>
        <v>53323901</v>
      </c>
      <c r="H25" s="36">
        <f t="shared" si="1"/>
        <v>780397</v>
      </c>
      <c r="I25" s="36">
        <f t="shared" si="1"/>
        <v>0</v>
      </c>
      <c r="J25" s="36">
        <f t="shared" si="1"/>
        <v>54104298</v>
      </c>
      <c r="K25" s="36">
        <f t="shared" si="1"/>
        <v>0</v>
      </c>
      <c r="L25" s="36">
        <f t="shared" si="1"/>
        <v>119695</v>
      </c>
      <c r="M25" s="36">
        <f t="shared" si="1"/>
        <v>0</v>
      </c>
      <c r="N25" s="36">
        <f t="shared" si="1"/>
        <v>119695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54223993</v>
      </c>
      <c r="X25" s="36">
        <f t="shared" si="1"/>
        <v>16640661</v>
      </c>
      <c r="Y25" s="36">
        <f t="shared" si="1"/>
        <v>37583332</v>
      </c>
      <c r="Z25" s="37">
        <f>+IF(X25&lt;&gt;0,+(Y25/X25)*100,0)</f>
        <v>225.8523985315247</v>
      </c>
      <c r="AA25" s="38">
        <f>SUM(AA15:AA24)</f>
        <v>28534377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202535688</v>
      </c>
      <c r="D26" s="29">
        <f>+D13+D25</f>
        <v>0</v>
      </c>
      <c r="E26" s="30">
        <f t="shared" si="2"/>
        <v>194043606</v>
      </c>
      <c r="F26" s="31">
        <f t="shared" si="2"/>
        <v>194043606</v>
      </c>
      <c r="G26" s="31">
        <f t="shared" si="2"/>
        <v>250557355</v>
      </c>
      <c r="H26" s="31">
        <f t="shared" si="2"/>
        <v>-2366560</v>
      </c>
      <c r="I26" s="31">
        <f t="shared" si="2"/>
        <v>-1577773</v>
      </c>
      <c r="J26" s="31">
        <f t="shared" si="2"/>
        <v>246613022</v>
      </c>
      <c r="K26" s="31">
        <f t="shared" si="2"/>
        <v>3557291</v>
      </c>
      <c r="L26" s="31">
        <f t="shared" si="2"/>
        <v>2979274</v>
      </c>
      <c r="M26" s="31">
        <f t="shared" si="2"/>
        <v>9853845</v>
      </c>
      <c r="N26" s="31">
        <f t="shared" si="2"/>
        <v>16390410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263003432</v>
      </c>
      <c r="X26" s="31">
        <f t="shared" si="2"/>
        <v>138305352</v>
      </c>
      <c r="Y26" s="31">
        <f t="shared" si="2"/>
        <v>124698080</v>
      </c>
      <c r="Z26" s="32">
        <f>+IF(X26&lt;&gt;0,+(Y26/X26)*100,0)</f>
        <v>90.161427737084239</v>
      </c>
      <c r="AA26" s="33">
        <f>+AA13+AA25</f>
        <v>194043606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-124392</v>
      </c>
      <c r="D31" s="18"/>
      <c r="E31" s="19"/>
      <c r="F31" s="20"/>
      <c r="G31" s="20">
        <v>-129884</v>
      </c>
      <c r="H31" s="20"/>
      <c r="I31" s="20"/>
      <c r="J31" s="20">
        <v>-129884</v>
      </c>
      <c r="K31" s="20">
        <v>-5572</v>
      </c>
      <c r="L31" s="20"/>
      <c r="M31" s="20"/>
      <c r="N31" s="20">
        <v>-5572</v>
      </c>
      <c r="O31" s="20"/>
      <c r="P31" s="20"/>
      <c r="Q31" s="20"/>
      <c r="R31" s="20"/>
      <c r="S31" s="20"/>
      <c r="T31" s="20"/>
      <c r="U31" s="20"/>
      <c r="V31" s="20"/>
      <c r="W31" s="20">
        <v>-135456</v>
      </c>
      <c r="X31" s="20"/>
      <c r="Y31" s="20">
        <v>-135456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4276528</v>
      </c>
      <c r="D32" s="18"/>
      <c r="E32" s="19">
        <v>153012247</v>
      </c>
      <c r="F32" s="20">
        <v>153012247</v>
      </c>
      <c r="G32" s="20">
        <v>-9702408</v>
      </c>
      <c r="H32" s="20">
        <v>-4682</v>
      </c>
      <c r="I32" s="20"/>
      <c r="J32" s="20">
        <v>-9707090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-9707090</v>
      </c>
      <c r="X32" s="20">
        <v>112546721</v>
      </c>
      <c r="Y32" s="20">
        <v>-122253811</v>
      </c>
      <c r="Z32" s="21">
        <v>-108.62494252498036</v>
      </c>
      <c r="AA32" s="22">
        <v>153012247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2</v>
      </c>
      <c r="F33" s="20">
        <v>2</v>
      </c>
      <c r="G33" s="20">
        <v>2513913</v>
      </c>
      <c r="H33" s="20"/>
      <c r="I33" s="20">
        <v>-666966</v>
      </c>
      <c r="J33" s="20">
        <v>1846947</v>
      </c>
      <c r="K33" s="20"/>
      <c r="L33" s="20"/>
      <c r="M33" s="20">
        <v>1117391</v>
      </c>
      <c r="N33" s="20">
        <v>1117391</v>
      </c>
      <c r="O33" s="20"/>
      <c r="P33" s="20"/>
      <c r="Q33" s="20"/>
      <c r="R33" s="20"/>
      <c r="S33" s="20"/>
      <c r="T33" s="20"/>
      <c r="U33" s="20"/>
      <c r="V33" s="20"/>
      <c r="W33" s="20">
        <v>2964338</v>
      </c>
      <c r="X33" s="20"/>
      <c r="Y33" s="20">
        <v>2964338</v>
      </c>
      <c r="Z33" s="21"/>
      <c r="AA33" s="22">
        <v>2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67889582</v>
      </c>
      <c r="D35" s="18"/>
      <c r="E35" s="19"/>
      <c r="F35" s="20"/>
      <c r="G35" s="20">
        <v>69183232</v>
      </c>
      <c r="H35" s="20">
        <v>136773</v>
      </c>
      <c r="I35" s="20">
        <v>-36434</v>
      </c>
      <c r="J35" s="20">
        <v>69283571</v>
      </c>
      <c r="K35" s="20">
        <v>120677</v>
      </c>
      <c r="L35" s="20">
        <v>-174843</v>
      </c>
      <c r="M35" s="20">
        <v>1282748</v>
      </c>
      <c r="N35" s="20">
        <v>1228582</v>
      </c>
      <c r="O35" s="20"/>
      <c r="P35" s="20"/>
      <c r="Q35" s="20"/>
      <c r="R35" s="20"/>
      <c r="S35" s="20"/>
      <c r="T35" s="20"/>
      <c r="U35" s="20"/>
      <c r="V35" s="20"/>
      <c r="W35" s="20">
        <v>70512153</v>
      </c>
      <c r="X35" s="20"/>
      <c r="Y35" s="20">
        <v>70512153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72041718</v>
      </c>
      <c r="D37" s="29">
        <f t="shared" ref="D37:Y37" si="3">SUM(D29:D36)</f>
        <v>0</v>
      </c>
      <c r="E37" s="30">
        <f t="shared" si="3"/>
        <v>153012249</v>
      </c>
      <c r="F37" s="31">
        <f t="shared" si="3"/>
        <v>153012249</v>
      </c>
      <c r="G37" s="31">
        <f t="shared" si="3"/>
        <v>61864853</v>
      </c>
      <c r="H37" s="31">
        <f t="shared" si="3"/>
        <v>132091</v>
      </c>
      <c r="I37" s="31">
        <f t="shared" si="3"/>
        <v>-703400</v>
      </c>
      <c r="J37" s="31">
        <f t="shared" si="3"/>
        <v>61293544</v>
      </c>
      <c r="K37" s="31">
        <f t="shared" si="3"/>
        <v>115105</v>
      </c>
      <c r="L37" s="31">
        <f t="shared" si="3"/>
        <v>-174843</v>
      </c>
      <c r="M37" s="31">
        <f t="shared" si="3"/>
        <v>2400139</v>
      </c>
      <c r="N37" s="31">
        <f t="shared" si="3"/>
        <v>2340401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63633945</v>
      </c>
      <c r="X37" s="31">
        <f t="shared" si="3"/>
        <v>112546721</v>
      </c>
      <c r="Y37" s="31">
        <f t="shared" si="3"/>
        <v>-48912776</v>
      </c>
      <c r="Z37" s="32">
        <f>+IF(X37&lt;&gt;0,+(Y37/X37)*100,0)</f>
        <v>-43.459974280370197</v>
      </c>
      <c r="AA37" s="33">
        <f>SUM(AA29:AA36)</f>
        <v>153012249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72041718</v>
      </c>
      <c r="D44" s="29">
        <f>+D37+D43</f>
        <v>0</v>
      </c>
      <c r="E44" s="30">
        <f t="shared" si="5"/>
        <v>153012249</v>
      </c>
      <c r="F44" s="31">
        <f t="shared" si="5"/>
        <v>153012249</v>
      </c>
      <c r="G44" s="31">
        <f t="shared" si="5"/>
        <v>61864853</v>
      </c>
      <c r="H44" s="31">
        <f t="shared" si="5"/>
        <v>132091</v>
      </c>
      <c r="I44" s="31">
        <f t="shared" si="5"/>
        <v>-703400</v>
      </c>
      <c r="J44" s="31">
        <f t="shared" si="5"/>
        <v>61293544</v>
      </c>
      <c r="K44" s="31">
        <f t="shared" si="5"/>
        <v>115105</v>
      </c>
      <c r="L44" s="31">
        <f t="shared" si="5"/>
        <v>-174843</v>
      </c>
      <c r="M44" s="31">
        <f t="shared" si="5"/>
        <v>2400139</v>
      </c>
      <c r="N44" s="31">
        <f t="shared" si="5"/>
        <v>2340401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63633945</v>
      </c>
      <c r="X44" s="31">
        <f t="shared" si="5"/>
        <v>112546721</v>
      </c>
      <c r="Y44" s="31">
        <f t="shared" si="5"/>
        <v>-48912776</v>
      </c>
      <c r="Z44" s="32">
        <f>+IF(X44&lt;&gt;0,+(Y44/X44)*100,0)</f>
        <v>-43.459974280370197</v>
      </c>
      <c r="AA44" s="33">
        <f>+AA37+AA43</f>
        <v>153012249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130493970</v>
      </c>
      <c r="D45" s="42">
        <f t="shared" si="6"/>
        <v>0</v>
      </c>
      <c r="E45" s="43">
        <f t="shared" si="6"/>
        <v>41031357</v>
      </c>
      <c r="F45" s="44">
        <f t="shared" si="6"/>
        <v>41031357</v>
      </c>
      <c r="G45" s="44">
        <f t="shared" si="6"/>
        <v>188692502</v>
      </c>
      <c r="H45" s="44">
        <f t="shared" si="6"/>
        <v>-2498651</v>
      </c>
      <c r="I45" s="44">
        <f t="shared" si="6"/>
        <v>-874373</v>
      </c>
      <c r="J45" s="44">
        <f t="shared" si="6"/>
        <v>185319478</v>
      </c>
      <c r="K45" s="44">
        <f t="shared" si="6"/>
        <v>3442186</v>
      </c>
      <c r="L45" s="44">
        <f t="shared" si="6"/>
        <v>3154117</v>
      </c>
      <c r="M45" s="44">
        <f t="shared" si="6"/>
        <v>7453706</v>
      </c>
      <c r="N45" s="44">
        <f t="shared" si="6"/>
        <v>14050009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199369487</v>
      </c>
      <c r="X45" s="44">
        <f t="shared" si="6"/>
        <v>25758631</v>
      </c>
      <c r="Y45" s="44">
        <f t="shared" si="6"/>
        <v>173610856</v>
      </c>
      <c r="Z45" s="45">
        <f>+IF(X45&lt;&gt;0,+(Y45/X45)*100,0)</f>
        <v>673.99100518967794</v>
      </c>
      <c r="AA45" s="46">
        <f>+AA26-AA44</f>
        <v>41031357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32371115</v>
      </c>
      <c r="D47" s="18"/>
      <c r="E47" s="19">
        <v>35031357</v>
      </c>
      <c r="F47" s="20">
        <v>35031357</v>
      </c>
      <c r="G47" s="20">
        <v>52439833</v>
      </c>
      <c r="H47" s="20">
        <v>-7955758</v>
      </c>
      <c r="I47" s="20">
        <v>-1120811</v>
      </c>
      <c r="J47" s="20">
        <v>43363264</v>
      </c>
      <c r="K47" s="20">
        <v>2642643</v>
      </c>
      <c r="L47" s="20">
        <v>2174294</v>
      </c>
      <c r="M47" s="20"/>
      <c r="N47" s="20">
        <v>4816937</v>
      </c>
      <c r="O47" s="20"/>
      <c r="P47" s="20"/>
      <c r="Q47" s="20"/>
      <c r="R47" s="20"/>
      <c r="S47" s="20"/>
      <c r="T47" s="20"/>
      <c r="U47" s="20"/>
      <c r="V47" s="20"/>
      <c r="W47" s="20">
        <v>48180201</v>
      </c>
      <c r="X47" s="20">
        <v>19758631</v>
      </c>
      <c r="Y47" s="20">
        <v>28421570</v>
      </c>
      <c r="Z47" s="47">
        <v>143.84382197329359</v>
      </c>
      <c r="AA47" s="22">
        <v>35031357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32371115</v>
      </c>
      <c r="D50" s="50">
        <f t="shared" ref="D50:Y50" si="7">SUM(D47:D49)</f>
        <v>0</v>
      </c>
      <c r="E50" s="51">
        <f t="shared" si="7"/>
        <v>35031357</v>
      </c>
      <c r="F50" s="52">
        <f t="shared" si="7"/>
        <v>35031357</v>
      </c>
      <c r="G50" s="52">
        <f t="shared" si="7"/>
        <v>52439833</v>
      </c>
      <c r="H50" s="52">
        <f t="shared" si="7"/>
        <v>-7955758</v>
      </c>
      <c r="I50" s="52">
        <f t="shared" si="7"/>
        <v>-1120811</v>
      </c>
      <c r="J50" s="52">
        <f t="shared" si="7"/>
        <v>43363264</v>
      </c>
      <c r="K50" s="52">
        <f t="shared" si="7"/>
        <v>2642643</v>
      </c>
      <c r="L50" s="52">
        <f t="shared" si="7"/>
        <v>2174294</v>
      </c>
      <c r="M50" s="52">
        <f t="shared" si="7"/>
        <v>0</v>
      </c>
      <c r="N50" s="52">
        <f t="shared" si="7"/>
        <v>4816937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48180201</v>
      </c>
      <c r="X50" s="52">
        <f t="shared" si="7"/>
        <v>19758631</v>
      </c>
      <c r="Y50" s="52">
        <f t="shared" si="7"/>
        <v>28421570</v>
      </c>
      <c r="Z50" s="53">
        <f>+IF(X50&lt;&gt;0,+(Y50/X50)*100,0)</f>
        <v>143.84382197329359</v>
      </c>
      <c r="AA50" s="54">
        <f>SUM(AA47:AA49)</f>
        <v>35031357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33044263</v>
      </c>
      <c r="D6" s="18"/>
      <c r="E6" s="19">
        <v>142718957</v>
      </c>
      <c r="F6" s="20">
        <v>142718957</v>
      </c>
      <c r="G6" s="20">
        <v>53589639</v>
      </c>
      <c r="H6" s="20">
        <v>6925786</v>
      </c>
      <c r="I6" s="20">
        <v>-4445799</v>
      </c>
      <c r="J6" s="20">
        <v>56069626</v>
      </c>
      <c r="K6" s="20">
        <v>-3070731</v>
      </c>
      <c r="L6" s="20">
        <v>4045135</v>
      </c>
      <c r="M6" s="20">
        <v>8071563</v>
      </c>
      <c r="N6" s="20">
        <v>9045967</v>
      </c>
      <c r="O6" s="20"/>
      <c r="P6" s="20"/>
      <c r="Q6" s="20"/>
      <c r="R6" s="20"/>
      <c r="S6" s="20"/>
      <c r="T6" s="20"/>
      <c r="U6" s="20"/>
      <c r="V6" s="20"/>
      <c r="W6" s="20">
        <v>65115593</v>
      </c>
      <c r="X6" s="20">
        <v>136552783</v>
      </c>
      <c r="Y6" s="20">
        <v>-71437190</v>
      </c>
      <c r="Z6" s="21">
        <v>-52.314708225316799</v>
      </c>
      <c r="AA6" s="22">
        <v>142718957</v>
      </c>
    </row>
    <row r="7" spans="1:27" x14ac:dyDescent="0.25">
      <c r="A7" s="23" t="s">
        <v>35</v>
      </c>
      <c r="B7" s="17" t="s">
        <v>32</v>
      </c>
      <c r="C7" s="18">
        <v>15764440</v>
      </c>
      <c r="D7" s="18"/>
      <c r="E7" s="19">
        <v>-8820655</v>
      </c>
      <c r="F7" s="20">
        <v>-8820655</v>
      </c>
      <c r="G7" s="20">
        <v>9317198</v>
      </c>
      <c r="H7" s="20">
        <v>13127284</v>
      </c>
      <c r="I7" s="20">
        <v>-1491378</v>
      </c>
      <c r="J7" s="20">
        <v>20953104</v>
      </c>
      <c r="K7" s="20">
        <v>1649153</v>
      </c>
      <c r="L7" s="20">
        <v>-3549225</v>
      </c>
      <c r="M7" s="20">
        <v>7633302</v>
      </c>
      <c r="N7" s="20">
        <v>5733230</v>
      </c>
      <c r="O7" s="20"/>
      <c r="P7" s="20"/>
      <c r="Q7" s="20"/>
      <c r="R7" s="20"/>
      <c r="S7" s="20"/>
      <c r="T7" s="20"/>
      <c r="U7" s="20"/>
      <c r="V7" s="20"/>
      <c r="W7" s="20">
        <v>26686334</v>
      </c>
      <c r="X7" s="20">
        <v>-15284011</v>
      </c>
      <c r="Y7" s="20">
        <v>41970345</v>
      </c>
      <c r="Z7" s="21">
        <v>-274.60294944828291</v>
      </c>
      <c r="AA7" s="22">
        <v>-8820655</v>
      </c>
    </row>
    <row r="8" spans="1:27" x14ac:dyDescent="0.25">
      <c r="A8" s="23" t="s">
        <v>36</v>
      </c>
      <c r="B8" s="17" t="s">
        <v>32</v>
      </c>
      <c r="C8" s="18">
        <v>48247</v>
      </c>
      <c r="D8" s="18"/>
      <c r="E8" s="19"/>
      <c r="F8" s="20"/>
      <c r="G8" s="20">
        <v>48247</v>
      </c>
      <c r="H8" s="20"/>
      <c r="I8" s="20"/>
      <c r="J8" s="20">
        <v>48247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48247</v>
      </c>
      <c r="X8" s="20"/>
      <c r="Y8" s="20">
        <v>48247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-11527390</v>
      </c>
      <c r="D10" s="18"/>
      <c r="E10" s="19">
        <v>-2626803</v>
      </c>
      <c r="F10" s="20">
        <v>-2626803</v>
      </c>
      <c r="G10" s="20">
        <v>-11996523</v>
      </c>
      <c r="H10" s="20">
        <v>-1548</v>
      </c>
      <c r="I10" s="20">
        <v>-652691</v>
      </c>
      <c r="J10" s="20">
        <v>-12650762</v>
      </c>
      <c r="K10" s="20">
        <v>-696165</v>
      </c>
      <c r="L10" s="20">
        <v>-587567</v>
      </c>
      <c r="M10" s="20">
        <v>-882379</v>
      </c>
      <c r="N10" s="20">
        <v>-2166111</v>
      </c>
      <c r="O10" s="20"/>
      <c r="P10" s="20"/>
      <c r="Q10" s="20"/>
      <c r="R10" s="20"/>
      <c r="S10" s="20"/>
      <c r="T10" s="20"/>
      <c r="U10" s="20"/>
      <c r="V10" s="20"/>
      <c r="W10" s="20">
        <v>-14816873</v>
      </c>
      <c r="X10" s="20">
        <v>-921737</v>
      </c>
      <c r="Y10" s="20">
        <v>-13895136</v>
      </c>
      <c r="Z10" s="21">
        <v>1507.4946541150025</v>
      </c>
      <c r="AA10" s="22">
        <v>-2626803</v>
      </c>
    </row>
    <row r="11" spans="1:27" x14ac:dyDescent="0.25">
      <c r="A11" s="23" t="s">
        <v>39</v>
      </c>
      <c r="B11" s="17" t="s">
        <v>32</v>
      </c>
      <c r="C11" s="18">
        <v>121619943</v>
      </c>
      <c r="D11" s="18"/>
      <c r="E11" s="19"/>
      <c r="F11" s="20"/>
      <c r="G11" s="24">
        <v>121730607</v>
      </c>
      <c r="H11" s="24">
        <v>2174592</v>
      </c>
      <c r="I11" s="24">
        <v>3019234</v>
      </c>
      <c r="J11" s="20">
        <v>126924433</v>
      </c>
      <c r="K11" s="24">
        <v>2003735</v>
      </c>
      <c r="L11" s="24">
        <v>2158835</v>
      </c>
      <c r="M11" s="20">
        <v>2273416</v>
      </c>
      <c r="N11" s="24">
        <v>6435986</v>
      </c>
      <c r="O11" s="24"/>
      <c r="P11" s="24"/>
      <c r="Q11" s="20"/>
      <c r="R11" s="24"/>
      <c r="S11" s="24"/>
      <c r="T11" s="20"/>
      <c r="U11" s="24"/>
      <c r="V11" s="24"/>
      <c r="W11" s="24">
        <v>133360419</v>
      </c>
      <c r="X11" s="20"/>
      <c r="Y11" s="24">
        <v>133360419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17010489</v>
      </c>
      <c r="D12" s="18"/>
      <c r="E12" s="19"/>
      <c r="F12" s="20"/>
      <c r="G12" s="20">
        <v>17010489</v>
      </c>
      <c r="H12" s="20"/>
      <c r="I12" s="20"/>
      <c r="J12" s="20">
        <v>17010489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17010489</v>
      </c>
      <c r="X12" s="20"/>
      <c r="Y12" s="20">
        <v>17010489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175959992</v>
      </c>
      <c r="D13" s="29">
        <f>SUM(D6:D12)</f>
        <v>0</v>
      </c>
      <c r="E13" s="30">
        <f t="shared" si="0"/>
        <v>131271499</v>
      </c>
      <c r="F13" s="31">
        <f t="shared" si="0"/>
        <v>131271499</v>
      </c>
      <c r="G13" s="31">
        <f t="shared" si="0"/>
        <v>189699657</v>
      </c>
      <c r="H13" s="31">
        <f t="shared" si="0"/>
        <v>22226114</v>
      </c>
      <c r="I13" s="31">
        <f t="shared" si="0"/>
        <v>-3570634</v>
      </c>
      <c r="J13" s="31">
        <f t="shared" si="0"/>
        <v>208355137</v>
      </c>
      <c r="K13" s="31">
        <f t="shared" si="0"/>
        <v>-114008</v>
      </c>
      <c r="L13" s="31">
        <f t="shared" si="0"/>
        <v>2067178</v>
      </c>
      <c r="M13" s="31">
        <f t="shared" si="0"/>
        <v>17095902</v>
      </c>
      <c r="N13" s="31">
        <f t="shared" si="0"/>
        <v>19049072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227404209</v>
      </c>
      <c r="X13" s="31">
        <f t="shared" si="0"/>
        <v>120347035</v>
      </c>
      <c r="Y13" s="31">
        <f t="shared" si="0"/>
        <v>107057174</v>
      </c>
      <c r="Z13" s="32">
        <f>+IF(X13&lt;&gt;0,+(Y13/X13)*100,0)</f>
        <v>88.957051580040996</v>
      </c>
      <c r="AA13" s="33">
        <f>SUM(AA6:AA12)</f>
        <v>131271499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>
        <v>2714155</v>
      </c>
      <c r="D15" s="18"/>
      <c r="E15" s="19"/>
      <c r="F15" s="20"/>
      <c r="G15" s="20">
        <v>2572239</v>
      </c>
      <c r="H15" s="20"/>
      <c r="I15" s="20"/>
      <c r="J15" s="20">
        <v>2572239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2572239</v>
      </c>
      <c r="X15" s="20"/>
      <c r="Y15" s="20">
        <v>2572239</v>
      </c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77046158</v>
      </c>
      <c r="D17" s="18"/>
      <c r="E17" s="19">
        <v>39316598</v>
      </c>
      <c r="F17" s="20">
        <v>39316598</v>
      </c>
      <c r="G17" s="24">
        <v>96057971</v>
      </c>
      <c r="H17" s="24">
        <v>-14054759</v>
      </c>
      <c r="I17" s="24">
        <v>5711132</v>
      </c>
      <c r="J17" s="20">
        <v>87714344</v>
      </c>
      <c r="K17" s="24">
        <v>-99448</v>
      </c>
      <c r="L17" s="24">
        <v>3327031</v>
      </c>
      <c r="M17" s="20">
        <v>3061196</v>
      </c>
      <c r="N17" s="24">
        <v>6288779</v>
      </c>
      <c r="O17" s="24"/>
      <c r="P17" s="24"/>
      <c r="Q17" s="20"/>
      <c r="R17" s="24"/>
      <c r="S17" s="24"/>
      <c r="T17" s="20"/>
      <c r="U17" s="24"/>
      <c r="V17" s="24"/>
      <c r="W17" s="24">
        <v>94003123</v>
      </c>
      <c r="X17" s="20">
        <v>28085557</v>
      </c>
      <c r="Y17" s="24">
        <v>65917566</v>
      </c>
      <c r="Z17" s="25">
        <v>234.70271926599139</v>
      </c>
      <c r="AA17" s="26">
        <v>39316598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>
        <v>21552390</v>
      </c>
      <c r="F22" s="20">
        <v>21552390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>
        <v>20872454</v>
      </c>
      <c r="Y22" s="20">
        <v>-20872454</v>
      </c>
      <c r="Z22" s="21">
        <v>-100</v>
      </c>
      <c r="AA22" s="22">
        <v>21552390</v>
      </c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79760313</v>
      </c>
      <c r="D25" s="29">
        <f t="shared" ref="D25:Y25" si="1">SUM(D15:D24)</f>
        <v>0</v>
      </c>
      <c r="E25" s="35">
        <f t="shared" si="1"/>
        <v>60868988</v>
      </c>
      <c r="F25" s="36">
        <f t="shared" si="1"/>
        <v>60868988</v>
      </c>
      <c r="G25" s="36">
        <f t="shared" si="1"/>
        <v>98630210</v>
      </c>
      <c r="H25" s="36">
        <f t="shared" si="1"/>
        <v>-14054759</v>
      </c>
      <c r="I25" s="36">
        <f t="shared" si="1"/>
        <v>5711132</v>
      </c>
      <c r="J25" s="36">
        <f t="shared" si="1"/>
        <v>90286583</v>
      </c>
      <c r="K25" s="36">
        <f t="shared" si="1"/>
        <v>-99448</v>
      </c>
      <c r="L25" s="36">
        <f t="shared" si="1"/>
        <v>3327031</v>
      </c>
      <c r="M25" s="36">
        <f t="shared" si="1"/>
        <v>3061196</v>
      </c>
      <c r="N25" s="36">
        <f t="shared" si="1"/>
        <v>6288779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96575362</v>
      </c>
      <c r="X25" s="36">
        <f t="shared" si="1"/>
        <v>48958011</v>
      </c>
      <c r="Y25" s="36">
        <f t="shared" si="1"/>
        <v>47617351</v>
      </c>
      <c r="Z25" s="37">
        <f>+IF(X25&lt;&gt;0,+(Y25/X25)*100,0)</f>
        <v>97.261612609221402</v>
      </c>
      <c r="AA25" s="38">
        <f>SUM(AA15:AA24)</f>
        <v>60868988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255720305</v>
      </c>
      <c r="D26" s="29">
        <f>+D13+D25</f>
        <v>0</v>
      </c>
      <c r="E26" s="30">
        <f t="shared" si="2"/>
        <v>192140487</v>
      </c>
      <c r="F26" s="31">
        <f t="shared" si="2"/>
        <v>192140487</v>
      </c>
      <c r="G26" s="31">
        <f t="shared" si="2"/>
        <v>288329867</v>
      </c>
      <c r="H26" s="31">
        <f t="shared" si="2"/>
        <v>8171355</v>
      </c>
      <c r="I26" s="31">
        <f t="shared" si="2"/>
        <v>2140498</v>
      </c>
      <c r="J26" s="31">
        <f t="shared" si="2"/>
        <v>298641720</v>
      </c>
      <c r="K26" s="31">
        <f t="shared" si="2"/>
        <v>-213456</v>
      </c>
      <c r="L26" s="31">
        <f t="shared" si="2"/>
        <v>5394209</v>
      </c>
      <c r="M26" s="31">
        <f t="shared" si="2"/>
        <v>20157098</v>
      </c>
      <c r="N26" s="31">
        <f t="shared" si="2"/>
        <v>25337851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323979571</v>
      </c>
      <c r="X26" s="31">
        <f t="shared" si="2"/>
        <v>169305046</v>
      </c>
      <c r="Y26" s="31">
        <f t="shared" si="2"/>
        <v>154674525</v>
      </c>
      <c r="Z26" s="32">
        <f>+IF(X26&lt;&gt;0,+(Y26/X26)*100,0)</f>
        <v>91.35848496801448</v>
      </c>
      <c r="AA26" s="33">
        <f>+AA13+AA25</f>
        <v>192140487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5600358</v>
      </c>
      <c r="D31" s="18"/>
      <c r="E31" s="19">
        <v>6956473</v>
      </c>
      <c r="F31" s="20">
        <v>6956473</v>
      </c>
      <c r="G31" s="20">
        <v>5593352</v>
      </c>
      <c r="H31" s="20">
        <v>-1682</v>
      </c>
      <c r="I31" s="20">
        <v>81605</v>
      </c>
      <c r="J31" s="20">
        <v>5673275</v>
      </c>
      <c r="K31" s="20">
        <v>-20261</v>
      </c>
      <c r="L31" s="20">
        <v>-2251</v>
      </c>
      <c r="M31" s="20">
        <v>-16624</v>
      </c>
      <c r="N31" s="20">
        <v>-39136</v>
      </c>
      <c r="O31" s="20"/>
      <c r="P31" s="20"/>
      <c r="Q31" s="20"/>
      <c r="R31" s="20"/>
      <c r="S31" s="20"/>
      <c r="T31" s="20"/>
      <c r="U31" s="20"/>
      <c r="V31" s="20"/>
      <c r="W31" s="20">
        <v>5634139</v>
      </c>
      <c r="X31" s="20">
        <v>6956469</v>
      </c>
      <c r="Y31" s="20">
        <v>-1322330</v>
      </c>
      <c r="Z31" s="21">
        <v>-19.008637859235769</v>
      </c>
      <c r="AA31" s="22">
        <v>6956473</v>
      </c>
    </row>
    <row r="32" spans="1:27" x14ac:dyDescent="0.25">
      <c r="A32" s="23" t="s">
        <v>59</v>
      </c>
      <c r="B32" s="17" t="s">
        <v>32</v>
      </c>
      <c r="C32" s="18">
        <v>-2453210</v>
      </c>
      <c r="D32" s="18"/>
      <c r="E32" s="19">
        <v>87463764</v>
      </c>
      <c r="F32" s="20">
        <v>87463764</v>
      </c>
      <c r="G32" s="20">
        <v>-2392696</v>
      </c>
      <c r="H32" s="20">
        <v>-75193</v>
      </c>
      <c r="I32" s="20">
        <v>1221536</v>
      </c>
      <c r="J32" s="20">
        <v>-1246353</v>
      </c>
      <c r="K32" s="20">
        <v>-847776</v>
      </c>
      <c r="L32" s="20">
        <v>-14375</v>
      </c>
      <c r="M32" s="20">
        <v>-236472</v>
      </c>
      <c r="N32" s="20">
        <v>-1098623</v>
      </c>
      <c r="O32" s="20"/>
      <c r="P32" s="20"/>
      <c r="Q32" s="20"/>
      <c r="R32" s="20"/>
      <c r="S32" s="20"/>
      <c r="T32" s="20"/>
      <c r="U32" s="20"/>
      <c r="V32" s="20"/>
      <c r="W32" s="20">
        <v>-2344976</v>
      </c>
      <c r="X32" s="20">
        <v>70794802</v>
      </c>
      <c r="Y32" s="20">
        <v>-73139778</v>
      </c>
      <c r="Z32" s="21">
        <v>-103.31235618117837</v>
      </c>
      <c r="AA32" s="22">
        <v>87463764</v>
      </c>
    </row>
    <row r="33" spans="1:27" x14ac:dyDescent="0.25">
      <c r="A33" s="23" t="s">
        <v>60</v>
      </c>
      <c r="B33" s="17" t="s">
        <v>32</v>
      </c>
      <c r="C33" s="18">
        <v>500</v>
      </c>
      <c r="D33" s="18"/>
      <c r="E33" s="19"/>
      <c r="F33" s="20"/>
      <c r="G33" s="20">
        <v>500</v>
      </c>
      <c r="H33" s="20">
        <v>10927000</v>
      </c>
      <c r="I33" s="20">
        <v>-7361593</v>
      </c>
      <c r="J33" s="20">
        <v>3565907</v>
      </c>
      <c r="K33" s="20"/>
      <c r="L33" s="20">
        <v>-3239876</v>
      </c>
      <c r="M33" s="20">
        <v>122510</v>
      </c>
      <c r="N33" s="20">
        <v>-3117366</v>
      </c>
      <c r="O33" s="20"/>
      <c r="P33" s="20"/>
      <c r="Q33" s="20"/>
      <c r="R33" s="20"/>
      <c r="S33" s="20"/>
      <c r="T33" s="20"/>
      <c r="U33" s="20"/>
      <c r="V33" s="20"/>
      <c r="W33" s="20">
        <v>448541</v>
      </c>
      <c r="X33" s="20">
        <v>4000000</v>
      </c>
      <c r="Y33" s="20">
        <v>-3551459</v>
      </c>
      <c r="Z33" s="21">
        <v>-88.786474999999996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114272460</v>
      </c>
      <c r="D35" s="18"/>
      <c r="E35" s="19"/>
      <c r="F35" s="20"/>
      <c r="G35" s="20">
        <v>115471711</v>
      </c>
      <c r="H35" s="20">
        <v>2936244</v>
      </c>
      <c r="I35" s="20">
        <v>2086963</v>
      </c>
      <c r="J35" s="20">
        <v>120494918</v>
      </c>
      <c r="K35" s="20">
        <v>1924629</v>
      </c>
      <c r="L35" s="20">
        <v>2102946</v>
      </c>
      <c r="M35" s="20">
        <v>2729539</v>
      </c>
      <c r="N35" s="20">
        <v>6757114</v>
      </c>
      <c r="O35" s="20"/>
      <c r="P35" s="20"/>
      <c r="Q35" s="20"/>
      <c r="R35" s="20"/>
      <c r="S35" s="20"/>
      <c r="T35" s="20"/>
      <c r="U35" s="20"/>
      <c r="V35" s="20"/>
      <c r="W35" s="20">
        <v>127252032</v>
      </c>
      <c r="X35" s="20"/>
      <c r="Y35" s="20">
        <v>127252032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117420108</v>
      </c>
      <c r="D37" s="29">
        <f t="shared" ref="D37:Y37" si="3">SUM(D29:D36)</f>
        <v>0</v>
      </c>
      <c r="E37" s="30">
        <f t="shared" si="3"/>
        <v>94420237</v>
      </c>
      <c r="F37" s="31">
        <f t="shared" si="3"/>
        <v>94420237</v>
      </c>
      <c r="G37" s="31">
        <f t="shared" si="3"/>
        <v>118672867</v>
      </c>
      <c r="H37" s="31">
        <f t="shared" si="3"/>
        <v>13786369</v>
      </c>
      <c r="I37" s="31">
        <f t="shared" si="3"/>
        <v>-3971489</v>
      </c>
      <c r="J37" s="31">
        <f t="shared" si="3"/>
        <v>128487747</v>
      </c>
      <c r="K37" s="31">
        <f t="shared" si="3"/>
        <v>1056592</v>
      </c>
      <c r="L37" s="31">
        <f t="shared" si="3"/>
        <v>-1153556</v>
      </c>
      <c r="M37" s="31">
        <f t="shared" si="3"/>
        <v>2598953</v>
      </c>
      <c r="N37" s="31">
        <f t="shared" si="3"/>
        <v>2501989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130989736</v>
      </c>
      <c r="X37" s="31">
        <f t="shared" si="3"/>
        <v>81751271</v>
      </c>
      <c r="Y37" s="31">
        <f t="shared" si="3"/>
        <v>49238465</v>
      </c>
      <c r="Z37" s="32">
        <f>+IF(X37&lt;&gt;0,+(Y37/X37)*100,0)</f>
        <v>60.229601812551635</v>
      </c>
      <c r="AA37" s="33">
        <f>SUM(AA29:AA36)</f>
        <v>94420237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117420108</v>
      </c>
      <c r="D44" s="29">
        <f>+D37+D43</f>
        <v>0</v>
      </c>
      <c r="E44" s="30">
        <f t="shared" si="5"/>
        <v>94420237</v>
      </c>
      <c r="F44" s="31">
        <f t="shared" si="5"/>
        <v>94420237</v>
      </c>
      <c r="G44" s="31">
        <f t="shared" si="5"/>
        <v>118672867</v>
      </c>
      <c r="H44" s="31">
        <f t="shared" si="5"/>
        <v>13786369</v>
      </c>
      <c r="I44" s="31">
        <f t="shared" si="5"/>
        <v>-3971489</v>
      </c>
      <c r="J44" s="31">
        <f t="shared" si="5"/>
        <v>128487747</v>
      </c>
      <c r="K44" s="31">
        <f t="shared" si="5"/>
        <v>1056592</v>
      </c>
      <c r="L44" s="31">
        <f t="shared" si="5"/>
        <v>-1153556</v>
      </c>
      <c r="M44" s="31">
        <f t="shared" si="5"/>
        <v>2598953</v>
      </c>
      <c r="N44" s="31">
        <f t="shared" si="5"/>
        <v>2501989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130989736</v>
      </c>
      <c r="X44" s="31">
        <f t="shared" si="5"/>
        <v>81751271</v>
      </c>
      <c r="Y44" s="31">
        <f t="shared" si="5"/>
        <v>49238465</v>
      </c>
      <c r="Z44" s="32">
        <f>+IF(X44&lt;&gt;0,+(Y44/X44)*100,0)</f>
        <v>60.229601812551635</v>
      </c>
      <c r="AA44" s="33">
        <f>+AA37+AA43</f>
        <v>94420237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138300197</v>
      </c>
      <c r="D45" s="42">
        <f t="shared" si="6"/>
        <v>0</v>
      </c>
      <c r="E45" s="43">
        <f t="shared" si="6"/>
        <v>97720250</v>
      </c>
      <c r="F45" s="44">
        <f t="shared" si="6"/>
        <v>97720250</v>
      </c>
      <c r="G45" s="44">
        <f t="shared" si="6"/>
        <v>169657000</v>
      </c>
      <c r="H45" s="44">
        <f t="shared" si="6"/>
        <v>-5615014</v>
      </c>
      <c r="I45" s="44">
        <f t="shared" si="6"/>
        <v>6111987</v>
      </c>
      <c r="J45" s="44">
        <f t="shared" si="6"/>
        <v>170153973</v>
      </c>
      <c r="K45" s="44">
        <f t="shared" si="6"/>
        <v>-1270048</v>
      </c>
      <c r="L45" s="44">
        <f t="shared" si="6"/>
        <v>6547765</v>
      </c>
      <c r="M45" s="44">
        <f t="shared" si="6"/>
        <v>17558145</v>
      </c>
      <c r="N45" s="44">
        <f t="shared" si="6"/>
        <v>22835862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192989835</v>
      </c>
      <c r="X45" s="44">
        <f t="shared" si="6"/>
        <v>87553775</v>
      </c>
      <c r="Y45" s="44">
        <f t="shared" si="6"/>
        <v>105436060</v>
      </c>
      <c r="Z45" s="45">
        <f>+IF(X45&lt;&gt;0,+(Y45/X45)*100,0)</f>
        <v>120.42434492401955</v>
      </c>
      <c r="AA45" s="46">
        <f>+AA26-AA44</f>
        <v>97720250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5630387</v>
      </c>
      <c r="D47" s="18"/>
      <c r="E47" s="19">
        <v>78592969</v>
      </c>
      <c r="F47" s="20">
        <v>78592969</v>
      </c>
      <c r="G47" s="20">
        <v>39308426</v>
      </c>
      <c r="H47" s="20">
        <v>-3420693</v>
      </c>
      <c r="I47" s="20">
        <v>-7968167</v>
      </c>
      <c r="J47" s="20">
        <v>27919566</v>
      </c>
      <c r="K47" s="20">
        <v>-1644376</v>
      </c>
      <c r="L47" s="20">
        <v>5940415</v>
      </c>
      <c r="M47" s="20">
        <v>13682878</v>
      </c>
      <c r="N47" s="20">
        <v>17978917</v>
      </c>
      <c r="O47" s="20"/>
      <c r="P47" s="20"/>
      <c r="Q47" s="20"/>
      <c r="R47" s="20"/>
      <c r="S47" s="20"/>
      <c r="T47" s="20"/>
      <c r="U47" s="20"/>
      <c r="V47" s="20"/>
      <c r="W47" s="20">
        <v>45898483</v>
      </c>
      <c r="X47" s="20">
        <v>68426494</v>
      </c>
      <c r="Y47" s="20">
        <v>-22528011</v>
      </c>
      <c r="Z47" s="47">
        <v>-32.922936253317317</v>
      </c>
      <c r="AA47" s="22">
        <v>78592969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5630387</v>
      </c>
      <c r="D50" s="50">
        <f t="shared" ref="D50:Y50" si="7">SUM(D47:D49)</f>
        <v>0</v>
      </c>
      <c r="E50" s="51">
        <f t="shared" si="7"/>
        <v>78592969</v>
      </c>
      <c r="F50" s="52">
        <f t="shared" si="7"/>
        <v>78592969</v>
      </c>
      <c r="G50" s="52">
        <f t="shared" si="7"/>
        <v>39308426</v>
      </c>
      <c r="H50" s="52">
        <f t="shared" si="7"/>
        <v>-3420693</v>
      </c>
      <c r="I50" s="52">
        <f t="shared" si="7"/>
        <v>-7968167</v>
      </c>
      <c r="J50" s="52">
        <f t="shared" si="7"/>
        <v>27919566</v>
      </c>
      <c r="K50" s="52">
        <f t="shared" si="7"/>
        <v>-1644376</v>
      </c>
      <c r="L50" s="52">
        <f t="shared" si="7"/>
        <v>5940415</v>
      </c>
      <c r="M50" s="52">
        <f t="shared" si="7"/>
        <v>13682878</v>
      </c>
      <c r="N50" s="52">
        <f t="shared" si="7"/>
        <v>17978917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45898483</v>
      </c>
      <c r="X50" s="52">
        <f t="shared" si="7"/>
        <v>68426494</v>
      </c>
      <c r="Y50" s="52">
        <f t="shared" si="7"/>
        <v>-22528011</v>
      </c>
      <c r="Z50" s="53">
        <f>+IF(X50&lt;&gt;0,+(Y50/X50)*100,0)</f>
        <v>-32.922936253317317</v>
      </c>
      <c r="AA50" s="54">
        <f>SUM(AA47:AA49)</f>
        <v>78592969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-13514246</v>
      </c>
      <c r="F6" s="20">
        <v>-13514246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-6757122</v>
      </c>
      <c r="Y6" s="20">
        <v>6757122</v>
      </c>
      <c r="Z6" s="21">
        <v>-100</v>
      </c>
      <c r="AA6" s="22">
        <v>-13514246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1656900</v>
      </c>
      <c r="F11" s="20">
        <v>1656900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828450</v>
      </c>
      <c r="Y11" s="24">
        <v>-828450</v>
      </c>
      <c r="Z11" s="25">
        <v>-100</v>
      </c>
      <c r="AA11" s="26">
        <v>1656900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-11857346</v>
      </c>
      <c r="F13" s="31">
        <f t="shared" si="0"/>
        <v>-11857346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-5928672</v>
      </c>
      <c r="Y13" s="31">
        <f t="shared" si="0"/>
        <v>5928672</v>
      </c>
      <c r="Z13" s="32">
        <f>+IF(X13&lt;&gt;0,+(Y13/X13)*100,0)</f>
        <v>-100</v>
      </c>
      <c r="AA13" s="33">
        <f>SUM(AA6:AA12)</f>
        <v>-11857346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3565320</v>
      </c>
      <c r="D17" s="18"/>
      <c r="E17" s="19">
        <v>5783341</v>
      </c>
      <c r="F17" s="20">
        <v>5783341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2891670</v>
      </c>
      <c r="Y17" s="24">
        <v>-2891670</v>
      </c>
      <c r="Z17" s="25">
        <v>-100</v>
      </c>
      <c r="AA17" s="26">
        <v>5783341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3565320</v>
      </c>
      <c r="D25" s="29">
        <f t="shared" ref="D25:Y25" si="1">SUM(D15:D24)</f>
        <v>0</v>
      </c>
      <c r="E25" s="35">
        <f t="shared" si="1"/>
        <v>5783341</v>
      </c>
      <c r="F25" s="36">
        <f t="shared" si="1"/>
        <v>5783341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2891670</v>
      </c>
      <c r="Y25" s="36">
        <f t="shared" si="1"/>
        <v>-2891670</v>
      </c>
      <c r="Z25" s="37">
        <f>+IF(X25&lt;&gt;0,+(Y25/X25)*100,0)</f>
        <v>-100</v>
      </c>
      <c r="AA25" s="38">
        <f>SUM(AA15:AA24)</f>
        <v>5783341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3565320</v>
      </c>
      <c r="D26" s="29">
        <f>+D13+D25</f>
        <v>0</v>
      </c>
      <c r="E26" s="30">
        <f t="shared" si="2"/>
        <v>-6074005</v>
      </c>
      <c r="F26" s="31">
        <f t="shared" si="2"/>
        <v>-6074005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-3037002</v>
      </c>
      <c r="Y26" s="31">
        <f t="shared" si="2"/>
        <v>3037002</v>
      </c>
      <c r="Z26" s="32">
        <f>+IF(X26&lt;&gt;0,+(Y26/X26)*100,0)</f>
        <v>-100</v>
      </c>
      <c r="AA26" s="33">
        <f>+AA13+AA25</f>
        <v>-6074005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3565320</v>
      </c>
      <c r="D45" s="42">
        <f t="shared" si="6"/>
        <v>0</v>
      </c>
      <c r="E45" s="43">
        <f t="shared" si="6"/>
        <v>-6074005</v>
      </c>
      <c r="F45" s="44">
        <f t="shared" si="6"/>
        <v>-6074005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-3037002</v>
      </c>
      <c r="Y45" s="44">
        <f t="shared" si="6"/>
        <v>3037002</v>
      </c>
      <c r="Z45" s="45">
        <f>+IF(X45&lt;&gt;0,+(Y45/X45)*100,0)</f>
        <v>-100</v>
      </c>
      <c r="AA45" s="46">
        <f>+AA26-AA44</f>
        <v>-6074005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-23473512</v>
      </c>
      <c r="F6" s="20">
        <v>-23473512</v>
      </c>
      <c r="G6" s="20">
        <v>-1672777</v>
      </c>
      <c r="H6" s="20"/>
      <c r="I6" s="20"/>
      <c r="J6" s="20">
        <v>-1672777</v>
      </c>
      <c r="K6" s="20"/>
      <c r="L6" s="20">
        <v>-3493373</v>
      </c>
      <c r="M6" s="20">
        <v>-1800082</v>
      </c>
      <c r="N6" s="20">
        <v>-5293455</v>
      </c>
      <c r="O6" s="20"/>
      <c r="P6" s="20"/>
      <c r="Q6" s="20"/>
      <c r="R6" s="20"/>
      <c r="S6" s="20"/>
      <c r="T6" s="20"/>
      <c r="U6" s="20"/>
      <c r="V6" s="20"/>
      <c r="W6" s="20">
        <v>-6966232</v>
      </c>
      <c r="X6" s="20">
        <v>-11736756</v>
      </c>
      <c r="Y6" s="20">
        <v>4770524</v>
      </c>
      <c r="Z6" s="21">
        <v>-40.646018371686345</v>
      </c>
      <c r="AA6" s="22">
        <v>-23473512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30996</v>
      </c>
      <c r="F7" s="20">
        <v>30996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15498</v>
      </c>
      <c r="Y7" s="20">
        <v>-15498</v>
      </c>
      <c r="Z7" s="21">
        <v>-100</v>
      </c>
      <c r="AA7" s="22">
        <v>30996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218188</v>
      </c>
      <c r="H11" s="24"/>
      <c r="I11" s="24"/>
      <c r="J11" s="20">
        <v>218188</v>
      </c>
      <c r="K11" s="24"/>
      <c r="L11" s="24">
        <v>690451</v>
      </c>
      <c r="M11" s="20"/>
      <c r="N11" s="24">
        <v>690451</v>
      </c>
      <c r="O11" s="24"/>
      <c r="P11" s="24"/>
      <c r="Q11" s="20"/>
      <c r="R11" s="24"/>
      <c r="S11" s="24"/>
      <c r="T11" s="20"/>
      <c r="U11" s="24"/>
      <c r="V11" s="24"/>
      <c r="W11" s="24">
        <v>908639</v>
      </c>
      <c r="X11" s="20"/>
      <c r="Y11" s="24">
        <v>908639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-23442516</v>
      </c>
      <c r="F13" s="31">
        <f t="shared" si="0"/>
        <v>-23442516</v>
      </c>
      <c r="G13" s="31">
        <f t="shared" si="0"/>
        <v>-1454589</v>
      </c>
      <c r="H13" s="31">
        <f t="shared" si="0"/>
        <v>0</v>
      </c>
      <c r="I13" s="31">
        <f t="shared" si="0"/>
        <v>0</v>
      </c>
      <c r="J13" s="31">
        <f t="shared" si="0"/>
        <v>-1454589</v>
      </c>
      <c r="K13" s="31">
        <f t="shared" si="0"/>
        <v>0</v>
      </c>
      <c r="L13" s="31">
        <f t="shared" si="0"/>
        <v>-2802922</v>
      </c>
      <c r="M13" s="31">
        <f t="shared" si="0"/>
        <v>-1800082</v>
      </c>
      <c r="N13" s="31">
        <f t="shared" si="0"/>
        <v>-4603004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-6057593</v>
      </c>
      <c r="X13" s="31">
        <f t="shared" si="0"/>
        <v>-11721258</v>
      </c>
      <c r="Y13" s="31">
        <f t="shared" si="0"/>
        <v>5663665</v>
      </c>
      <c r="Z13" s="32">
        <f>+IF(X13&lt;&gt;0,+(Y13/X13)*100,0)</f>
        <v>-48.319600165784252</v>
      </c>
      <c r="AA13" s="33">
        <f>SUM(AA6:AA12)</f>
        <v>-23442516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23473508</v>
      </c>
      <c r="F17" s="20">
        <v>23473508</v>
      </c>
      <c r="G17" s="24">
        <v>1616209</v>
      </c>
      <c r="H17" s="24"/>
      <c r="I17" s="24"/>
      <c r="J17" s="20">
        <v>1616209</v>
      </c>
      <c r="K17" s="24"/>
      <c r="L17" s="24">
        <v>4940529</v>
      </c>
      <c r="M17" s="20">
        <v>173921</v>
      </c>
      <c r="N17" s="24">
        <v>5114450</v>
      </c>
      <c r="O17" s="24"/>
      <c r="P17" s="24"/>
      <c r="Q17" s="20"/>
      <c r="R17" s="24"/>
      <c r="S17" s="24"/>
      <c r="T17" s="20"/>
      <c r="U17" s="24"/>
      <c r="V17" s="24"/>
      <c r="W17" s="24">
        <v>6730659</v>
      </c>
      <c r="X17" s="20">
        <v>11736756</v>
      </c>
      <c r="Y17" s="24">
        <v>-5006097</v>
      </c>
      <c r="Z17" s="25">
        <v>-42.653157311952299</v>
      </c>
      <c r="AA17" s="26">
        <v>23473508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23473508</v>
      </c>
      <c r="F25" s="36">
        <f t="shared" si="1"/>
        <v>23473508</v>
      </c>
      <c r="G25" s="36">
        <f t="shared" si="1"/>
        <v>1616209</v>
      </c>
      <c r="H25" s="36">
        <f t="shared" si="1"/>
        <v>0</v>
      </c>
      <c r="I25" s="36">
        <f t="shared" si="1"/>
        <v>0</v>
      </c>
      <c r="J25" s="36">
        <f t="shared" si="1"/>
        <v>1616209</v>
      </c>
      <c r="K25" s="36">
        <f t="shared" si="1"/>
        <v>0</v>
      </c>
      <c r="L25" s="36">
        <f t="shared" si="1"/>
        <v>4940529</v>
      </c>
      <c r="M25" s="36">
        <f t="shared" si="1"/>
        <v>173921</v>
      </c>
      <c r="N25" s="36">
        <f t="shared" si="1"/>
        <v>5114450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6730659</v>
      </c>
      <c r="X25" s="36">
        <f t="shared" si="1"/>
        <v>11736756</v>
      </c>
      <c r="Y25" s="36">
        <f t="shared" si="1"/>
        <v>-5006097</v>
      </c>
      <c r="Z25" s="37">
        <f>+IF(X25&lt;&gt;0,+(Y25/X25)*100,0)</f>
        <v>-42.653157311952299</v>
      </c>
      <c r="AA25" s="38">
        <f>SUM(AA15:AA24)</f>
        <v>23473508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30992</v>
      </c>
      <c r="F26" s="31">
        <f t="shared" si="2"/>
        <v>30992</v>
      </c>
      <c r="G26" s="31">
        <f t="shared" si="2"/>
        <v>161620</v>
      </c>
      <c r="H26" s="31">
        <f t="shared" si="2"/>
        <v>0</v>
      </c>
      <c r="I26" s="31">
        <f t="shared" si="2"/>
        <v>0</v>
      </c>
      <c r="J26" s="31">
        <f t="shared" si="2"/>
        <v>161620</v>
      </c>
      <c r="K26" s="31">
        <f t="shared" si="2"/>
        <v>0</v>
      </c>
      <c r="L26" s="31">
        <f t="shared" si="2"/>
        <v>2137607</v>
      </c>
      <c r="M26" s="31">
        <f t="shared" si="2"/>
        <v>-1626161</v>
      </c>
      <c r="N26" s="31">
        <f t="shared" si="2"/>
        <v>511446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673066</v>
      </c>
      <c r="X26" s="31">
        <f t="shared" si="2"/>
        <v>15498</v>
      </c>
      <c r="Y26" s="31">
        <f t="shared" si="2"/>
        <v>657568</v>
      </c>
      <c r="Z26" s="32">
        <f>+IF(X26&lt;&gt;0,+(Y26/X26)*100,0)</f>
        <v>4242.9216673119117</v>
      </c>
      <c r="AA26" s="33">
        <f>+AA13+AA25</f>
        <v>30992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-4</v>
      </c>
      <c r="F32" s="20">
        <v>-4</v>
      </c>
      <c r="G32" s="20"/>
      <c r="H32" s="20"/>
      <c r="I32" s="20"/>
      <c r="J32" s="20"/>
      <c r="K32" s="20"/>
      <c r="L32" s="20">
        <v>1800083</v>
      </c>
      <c r="M32" s="20">
        <v>-1800082</v>
      </c>
      <c r="N32" s="20">
        <v>1</v>
      </c>
      <c r="O32" s="20"/>
      <c r="P32" s="20"/>
      <c r="Q32" s="20"/>
      <c r="R32" s="20"/>
      <c r="S32" s="20"/>
      <c r="T32" s="20"/>
      <c r="U32" s="20"/>
      <c r="V32" s="20"/>
      <c r="W32" s="20">
        <v>1</v>
      </c>
      <c r="X32" s="20"/>
      <c r="Y32" s="20">
        <v>1</v>
      </c>
      <c r="Z32" s="21"/>
      <c r="AA32" s="22">
        <v>-4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-1834398</v>
      </c>
      <c r="H33" s="20"/>
      <c r="I33" s="20"/>
      <c r="J33" s="20">
        <v>-1834398</v>
      </c>
      <c r="K33" s="20"/>
      <c r="L33" s="20">
        <v>-5630980</v>
      </c>
      <c r="M33" s="20">
        <v>-173921</v>
      </c>
      <c r="N33" s="20">
        <v>-5804901</v>
      </c>
      <c r="O33" s="20"/>
      <c r="P33" s="20"/>
      <c r="Q33" s="20"/>
      <c r="R33" s="20"/>
      <c r="S33" s="20"/>
      <c r="T33" s="20"/>
      <c r="U33" s="20"/>
      <c r="V33" s="20"/>
      <c r="W33" s="20">
        <v>-7639299</v>
      </c>
      <c r="X33" s="20"/>
      <c r="Y33" s="20">
        <v>-7639299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4800144</v>
      </c>
      <c r="F35" s="20">
        <v>4800144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4784646</v>
      </c>
      <c r="Y35" s="20">
        <v>-4784646</v>
      </c>
      <c r="Z35" s="21">
        <v>-100</v>
      </c>
      <c r="AA35" s="22">
        <v>4800144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4800140</v>
      </c>
      <c r="F37" s="31">
        <f t="shared" si="3"/>
        <v>4800140</v>
      </c>
      <c r="G37" s="31">
        <f t="shared" si="3"/>
        <v>-1834398</v>
      </c>
      <c r="H37" s="31">
        <f t="shared" si="3"/>
        <v>0</v>
      </c>
      <c r="I37" s="31">
        <f t="shared" si="3"/>
        <v>0</v>
      </c>
      <c r="J37" s="31">
        <f t="shared" si="3"/>
        <v>-1834398</v>
      </c>
      <c r="K37" s="31">
        <f t="shared" si="3"/>
        <v>0</v>
      </c>
      <c r="L37" s="31">
        <f t="shared" si="3"/>
        <v>-3830897</v>
      </c>
      <c r="M37" s="31">
        <f t="shared" si="3"/>
        <v>-1974003</v>
      </c>
      <c r="N37" s="31">
        <f t="shared" si="3"/>
        <v>-5804900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-7639298</v>
      </c>
      <c r="X37" s="31">
        <f t="shared" si="3"/>
        <v>4784646</v>
      </c>
      <c r="Y37" s="31">
        <f t="shared" si="3"/>
        <v>-12423944</v>
      </c>
      <c r="Z37" s="32">
        <f>+IF(X37&lt;&gt;0,+(Y37/X37)*100,0)</f>
        <v>-259.6627629295877</v>
      </c>
      <c r="AA37" s="33">
        <f>SUM(AA29:AA36)</f>
        <v>4800140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4800140</v>
      </c>
      <c r="F44" s="31">
        <f t="shared" si="5"/>
        <v>4800140</v>
      </c>
      <c r="G44" s="31">
        <f t="shared" si="5"/>
        <v>-1834398</v>
      </c>
      <c r="H44" s="31">
        <f t="shared" si="5"/>
        <v>0</v>
      </c>
      <c r="I44" s="31">
        <f t="shared" si="5"/>
        <v>0</v>
      </c>
      <c r="J44" s="31">
        <f t="shared" si="5"/>
        <v>-1834398</v>
      </c>
      <c r="K44" s="31">
        <f t="shared" si="5"/>
        <v>0</v>
      </c>
      <c r="L44" s="31">
        <f t="shared" si="5"/>
        <v>-3830897</v>
      </c>
      <c r="M44" s="31">
        <f t="shared" si="5"/>
        <v>-1974003</v>
      </c>
      <c r="N44" s="31">
        <f t="shared" si="5"/>
        <v>-5804900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-7639298</v>
      </c>
      <c r="X44" s="31">
        <f t="shared" si="5"/>
        <v>4784646</v>
      </c>
      <c r="Y44" s="31">
        <f t="shared" si="5"/>
        <v>-12423944</v>
      </c>
      <c r="Z44" s="32">
        <f>+IF(X44&lt;&gt;0,+(Y44/X44)*100,0)</f>
        <v>-259.6627629295877</v>
      </c>
      <c r="AA44" s="33">
        <f>+AA37+AA43</f>
        <v>4800140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-4769148</v>
      </c>
      <c r="F45" s="44">
        <f t="shared" si="6"/>
        <v>-4769148</v>
      </c>
      <c r="G45" s="44">
        <f t="shared" si="6"/>
        <v>1996018</v>
      </c>
      <c r="H45" s="44">
        <f t="shared" si="6"/>
        <v>0</v>
      </c>
      <c r="I45" s="44">
        <f t="shared" si="6"/>
        <v>0</v>
      </c>
      <c r="J45" s="44">
        <f t="shared" si="6"/>
        <v>1996018</v>
      </c>
      <c r="K45" s="44">
        <f t="shared" si="6"/>
        <v>0</v>
      </c>
      <c r="L45" s="44">
        <f t="shared" si="6"/>
        <v>5968504</v>
      </c>
      <c r="M45" s="44">
        <f t="shared" si="6"/>
        <v>347842</v>
      </c>
      <c r="N45" s="44">
        <f t="shared" si="6"/>
        <v>6316346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8312364</v>
      </c>
      <c r="X45" s="44">
        <f t="shared" si="6"/>
        <v>-4769148</v>
      </c>
      <c r="Y45" s="44">
        <f t="shared" si="6"/>
        <v>13081512</v>
      </c>
      <c r="Z45" s="45">
        <f>+IF(X45&lt;&gt;0,+(Y45/X45)*100,0)</f>
        <v>-274.29452807922922</v>
      </c>
      <c r="AA45" s="46">
        <f>+AA26-AA44</f>
        <v>-4769148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-28461665</v>
      </c>
      <c r="D47" s="18"/>
      <c r="E47" s="19"/>
      <c r="F47" s="20"/>
      <c r="G47" s="20">
        <v>1834398</v>
      </c>
      <c r="H47" s="20"/>
      <c r="I47" s="20">
        <v>-28461665</v>
      </c>
      <c r="J47" s="20">
        <v>-26627267</v>
      </c>
      <c r="K47" s="20"/>
      <c r="L47" s="20">
        <v>12939535</v>
      </c>
      <c r="M47" s="20">
        <v>173921</v>
      </c>
      <c r="N47" s="20">
        <v>13113456</v>
      </c>
      <c r="O47" s="20"/>
      <c r="P47" s="20"/>
      <c r="Q47" s="20"/>
      <c r="R47" s="20"/>
      <c r="S47" s="20"/>
      <c r="T47" s="20"/>
      <c r="U47" s="20"/>
      <c r="V47" s="20"/>
      <c r="W47" s="20">
        <v>-13513811</v>
      </c>
      <c r="X47" s="20"/>
      <c r="Y47" s="20">
        <v>-13513811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-28461665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1834398</v>
      </c>
      <c r="H50" s="52">
        <f t="shared" si="7"/>
        <v>0</v>
      </c>
      <c r="I50" s="52">
        <f t="shared" si="7"/>
        <v>-28461665</v>
      </c>
      <c r="J50" s="52">
        <f t="shared" si="7"/>
        <v>-26627267</v>
      </c>
      <c r="K50" s="52">
        <f t="shared" si="7"/>
        <v>0</v>
      </c>
      <c r="L50" s="52">
        <f t="shared" si="7"/>
        <v>12939535</v>
      </c>
      <c r="M50" s="52">
        <f t="shared" si="7"/>
        <v>173921</v>
      </c>
      <c r="N50" s="52">
        <f t="shared" si="7"/>
        <v>13113456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-13513811</v>
      </c>
      <c r="X50" s="52">
        <f t="shared" si="7"/>
        <v>0</v>
      </c>
      <c r="Y50" s="52">
        <f t="shared" si="7"/>
        <v>-13513811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1947552919</v>
      </c>
      <c r="D6" s="18"/>
      <c r="E6" s="19">
        <v>2282364630</v>
      </c>
      <c r="F6" s="20">
        <v>2283083331</v>
      </c>
      <c r="G6" s="20">
        <v>1283063064</v>
      </c>
      <c r="H6" s="20">
        <v>371848830</v>
      </c>
      <c r="I6" s="20">
        <v>88228497</v>
      </c>
      <c r="J6" s="20">
        <v>1743140391</v>
      </c>
      <c r="K6" s="20">
        <v>224152981</v>
      </c>
      <c r="L6" s="20">
        <v>220571189</v>
      </c>
      <c r="M6" s="20">
        <v>-148833646</v>
      </c>
      <c r="N6" s="20">
        <v>295890524</v>
      </c>
      <c r="O6" s="20"/>
      <c r="P6" s="20"/>
      <c r="Q6" s="20"/>
      <c r="R6" s="20"/>
      <c r="S6" s="20"/>
      <c r="T6" s="20"/>
      <c r="U6" s="20"/>
      <c r="V6" s="20"/>
      <c r="W6" s="20">
        <v>2039030915</v>
      </c>
      <c r="X6" s="20">
        <v>2379920954</v>
      </c>
      <c r="Y6" s="20">
        <v>-340890039</v>
      </c>
      <c r="Z6" s="21">
        <v>-14.32358660597767</v>
      </c>
      <c r="AA6" s="22">
        <v>2283083331</v>
      </c>
    </row>
    <row r="7" spans="1:27" x14ac:dyDescent="0.25">
      <c r="A7" s="23" t="s">
        <v>35</v>
      </c>
      <c r="B7" s="17" t="s">
        <v>32</v>
      </c>
      <c r="C7" s="18">
        <v>-44260272</v>
      </c>
      <c r="D7" s="18"/>
      <c r="E7" s="19">
        <v>1824573983</v>
      </c>
      <c r="F7" s="20">
        <v>1824573983</v>
      </c>
      <c r="G7" s="20">
        <v>112729837</v>
      </c>
      <c r="H7" s="20">
        <v>68950601</v>
      </c>
      <c r="I7" s="20">
        <v>-35643678</v>
      </c>
      <c r="J7" s="20">
        <v>146036760</v>
      </c>
      <c r="K7" s="20">
        <v>-74305573</v>
      </c>
      <c r="L7" s="20">
        <v>-16011742</v>
      </c>
      <c r="M7" s="20">
        <v>160726121</v>
      </c>
      <c r="N7" s="20">
        <v>70408806</v>
      </c>
      <c r="O7" s="20"/>
      <c r="P7" s="20"/>
      <c r="Q7" s="20"/>
      <c r="R7" s="20"/>
      <c r="S7" s="20"/>
      <c r="T7" s="20"/>
      <c r="U7" s="20"/>
      <c r="V7" s="20"/>
      <c r="W7" s="20">
        <v>216445566</v>
      </c>
      <c r="X7" s="20">
        <v>1430849107</v>
      </c>
      <c r="Y7" s="20">
        <v>-1214403541</v>
      </c>
      <c r="Z7" s="21">
        <v>-84.872928602945976</v>
      </c>
      <c r="AA7" s="22">
        <v>1824573983</v>
      </c>
    </row>
    <row r="8" spans="1:27" x14ac:dyDescent="0.25">
      <c r="A8" s="23" t="s">
        <v>36</v>
      </c>
      <c r="B8" s="17" t="s">
        <v>32</v>
      </c>
      <c r="C8" s="18">
        <v>-25252355</v>
      </c>
      <c r="D8" s="18"/>
      <c r="E8" s="19">
        <v>-6386774</v>
      </c>
      <c r="F8" s="20">
        <v>-6386774</v>
      </c>
      <c r="G8" s="20">
        <v>-25409152</v>
      </c>
      <c r="H8" s="20">
        <v>-193048</v>
      </c>
      <c r="I8" s="20">
        <v>-313362</v>
      </c>
      <c r="J8" s="20">
        <v>-25915562</v>
      </c>
      <c r="K8" s="20">
        <v>-910222</v>
      </c>
      <c r="L8" s="20">
        <v>-571773</v>
      </c>
      <c r="M8" s="20">
        <v>-293123</v>
      </c>
      <c r="N8" s="20">
        <v>-1775118</v>
      </c>
      <c r="O8" s="20"/>
      <c r="P8" s="20"/>
      <c r="Q8" s="20"/>
      <c r="R8" s="20"/>
      <c r="S8" s="20"/>
      <c r="T8" s="20"/>
      <c r="U8" s="20"/>
      <c r="V8" s="20"/>
      <c r="W8" s="20">
        <v>-27690680</v>
      </c>
      <c r="X8" s="20">
        <v>-6947062</v>
      </c>
      <c r="Y8" s="20">
        <v>-20743618</v>
      </c>
      <c r="Z8" s="21">
        <v>298.59555017646306</v>
      </c>
      <c r="AA8" s="22">
        <v>-6386774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-280866514</v>
      </c>
      <c r="D10" s="18"/>
      <c r="E10" s="19">
        <v>-134697657</v>
      </c>
      <c r="F10" s="20">
        <v>-134697657</v>
      </c>
      <c r="G10" s="20">
        <v>-283444627</v>
      </c>
      <c r="H10" s="20">
        <v>-9601350</v>
      </c>
      <c r="I10" s="20">
        <v>-2008146</v>
      </c>
      <c r="J10" s="20">
        <v>-295054123</v>
      </c>
      <c r="K10" s="20">
        <v>6758901</v>
      </c>
      <c r="L10" s="20">
        <v>-6483884</v>
      </c>
      <c r="M10" s="20">
        <v>-7960399</v>
      </c>
      <c r="N10" s="20">
        <v>-7685382</v>
      </c>
      <c r="O10" s="20"/>
      <c r="P10" s="20"/>
      <c r="Q10" s="20"/>
      <c r="R10" s="20"/>
      <c r="S10" s="20"/>
      <c r="T10" s="20"/>
      <c r="U10" s="20"/>
      <c r="V10" s="20"/>
      <c r="W10" s="20">
        <v>-302739505</v>
      </c>
      <c r="X10" s="20">
        <v>-131920438</v>
      </c>
      <c r="Y10" s="20">
        <v>-170819067</v>
      </c>
      <c r="Z10" s="21">
        <v>129.48643105627045</v>
      </c>
      <c r="AA10" s="22">
        <v>-134697657</v>
      </c>
    </row>
    <row r="11" spans="1:27" x14ac:dyDescent="0.25">
      <c r="A11" s="23" t="s">
        <v>39</v>
      </c>
      <c r="B11" s="17" t="s">
        <v>32</v>
      </c>
      <c r="C11" s="18">
        <v>1425328328</v>
      </c>
      <c r="D11" s="18"/>
      <c r="E11" s="19">
        <v>379340158</v>
      </c>
      <c r="F11" s="20">
        <v>379340158</v>
      </c>
      <c r="G11" s="24">
        <v>1407849504</v>
      </c>
      <c r="H11" s="24">
        <v>39462142</v>
      </c>
      <c r="I11" s="24">
        <v>53182669</v>
      </c>
      <c r="J11" s="20">
        <v>1500494315</v>
      </c>
      <c r="K11" s="24">
        <v>28376478</v>
      </c>
      <c r="L11" s="24">
        <v>33925499</v>
      </c>
      <c r="M11" s="20">
        <v>34496397</v>
      </c>
      <c r="N11" s="24">
        <v>96798374</v>
      </c>
      <c r="O11" s="24"/>
      <c r="P11" s="24"/>
      <c r="Q11" s="20"/>
      <c r="R11" s="24"/>
      <c r="S11" s="24"/>
      <c r="T11" s="20"/>
      <c r="U11" s="24"/>
      <c r="V11" s="24"/>
      <c r="W11" s="24">
        <v>1597292689</v>
      </c>
      <c r="X11" s="20">
        <v>270648167</v>
      </c>
      <c r="Y11" s="24">
        <v>1326644522</v>
      </c>
      <c r="Z11" s="25">
        <v>490.17310433142524</v>
      </c>
      <c r="AA11" s="26">
        <v>379340158</v>
      </c>
    </row>
    <row r="12" spans="1:27" x14ac:dyDescent="0.25">
      <c r="A12" s="23" t="s">
        <v>40</v>
      </c>
      <c r="B12" s="17" t="s">
        <v>32</v>
      </c>
      <c r="C12" s="18">
        <v>22064106</v>
      </c>
      <c r="D12" s="18"/>
      <c r="E12" s="19">
        <v>-37415040</v>
      </c>
      <c r="F12" s="20">
        <v>-37415040</v>
      </c>
      <c r="G12" s="20">
        <v>22646682</v>
      </c>
      <c r="H12" s="20"/>
      <c r="I12" s="20"/>
      <c r="J12" s="20">
        <v>22646682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22646682</v>
      </c>
      <c r="X12" s="20">
        <v>-42665271</v>
      </c>
      <c r="Y12" s="20">
        <v>65311953</v>
      </c>
      <c r="Z12" s="21">
        <v>-153.07989723070082</v>
      </c>
      <c r="AA12" s="22">
        <v>-37415040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3044566212</v>
      </c>
      <c r="D13" s="29">
        <f>SUM(D6:D12)</f>
        <v>0</v>
      </c>
      <c r="E13" s="30">
        <f t="shared" si="0"/>
        <v>4307779300</v>
      </c>
      <c r="F13" s="31">
        <f t="shared" si="0"/>
        <v>4308498001</v>
      </c>
      <c r="G13" s="31">
        <f t="shared" si="0"/>
        <v>2517435308</v>
      </c>
      <c r="H13" s="31">
        <f t="shared" si="0"/>
        <v>470467175</v>
      </c>
      <c r="I13" s="31">
        <f t="shared" si="0"/>
        <v>103445980</v>
      </c>
      <c r="J13" s="31">
        <f t="shared" si="0"/>
        <v>3091348463</v>
      </c>
      <c r="K13" s="31">
        <f t="shared" si="0"/>
        <v>184072565</v>
      </c>
      <c r="L13" s="31">
        <f t="shared" si="0"/>
        <v>231429289</v>
      </c>
      <c r="M13" s="31">
        <f t="shared" si="0"/>
        <v>38135350</v>
      </c>
      <c r="N13" s="31">
        <f t="shared" si="0"/>
        <v>453637204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3544985667</v>
      </c>
      <c r="X13" s="31">
        <f t="shared" si="0"/>
        <v>3899885457</v>
      </c>
      <c r="Y13" s="31">
        <f t="shared" si="0"/>
        <v>-354899790</v>
      </c>
      <c r="Z13" s="32">
        <f>+IF(X13&lt;&gt;0,+(Y13/X13)*100,0)</f>
        <v>-9.100261890076327</v>
      </c>
      <c r="AA13" s="33">
        <f>SUM(AA6:AA12)</f>
        <v>4308498001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>
        <v>5714155</v>
      </c>
      <c r="D15" s="18"/>
      <c r="E15" s="19"/>
      <c r="F15" s="20"/>
      <c r="G15" s="20">
        <v>6322239</v>
      </c>
      <c r="H15" s="20"/>
      <c r="I15" s="20"/>
      <c r="J15" s="20">
        <v>6322239</v>
      </c>
      <c r="K15" s="20"/>
      <c r="L15" s="20"/>
      <c r="M15" s="20">
        <v>750000</v>
      </c>
      <c r="N15" s="20">
        <v>750000</v>
      </c>
      <c r="O15" s="20"/>
      <c r="P15" s="20"/>
      <c r="Q15" s="20"/>
      <c r="R15" s="20"/>
      <c r="S15" s="20"/>
      <c r="T15" s="20"/>
      <c r="U15" s="20"/>
      <c r="V15" s="20"/>
      <c r="W15" s="20">
        <v>7072239</v>
      </c>
      <c r="X15" s="20"/>
      <c r="Y15" s="20">
        <v>7072239</v>
      </c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4565967324</v>
      </c>
      <c r="D17" s="18"/>
      <c r="E17" s="19">
        <v>3176973576</v>
      </c>
      <c r="F17" s="20">
        <v>3176973576</v>
      </c>
      <c r="G17" s="24">
        <v>5075301167</v>
      </c>
      <c r="H17" s="24">
        <v>283454149</v>
      </c>
      <c r="I17" s="24">
        <v>10577164</v>
      </c>
      <c r="J17" s="20">
        <v>5369332480</v>
      </c>
      <c r="K17" s="24">
        <v>-972699261</v>
      </c>
      <c r="L17" s="24">
        <v>64921774</v>
      </c>
      <c r="M17" s="20">
        <v>14222603</v>
      </c>
      <c r="N17" s="24">
        <v>-893554884</v>
      </c>
      <c r="O17" s="24"/>
      <c r="P17" s="24"/>
      <c r="Q17" s="20"/>
      <c r="R17" s="24"/>
      <c r="S17" s="24"/>
      <c r="T17" s="20"/>
      <c r="U17" s="24"/>
      <c r="V17" s="24"/>
      <c r="W17" s="24">
        <v>4475777596</v>
      </c>
      <c r="X17" s="20">
        <v>3449552128</v>
      </c>
      <c r="Y17" s="24">
        <v>1026225468</v>
      </c>
      <c r="Z17" s="25">
        <v>29.749527762463195</v>
      </c>
      <c r="AA17" s="26">
        <v>3176973576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>
        <v>-1541330</v>
      </c>
      <c r="H19" s="20">
        <v>1541330</v>
      </c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7748079</v>
      </c>
      <c r="D21" s="18"/>
      <c r="E21" s="19">
        <v>-252</v>
      </c>
      <c r="F21" s="20">
        <v>-252</v>
      </c>
      <c r="G21" s="20">
        <v>7748079</v>
      </c>
      <c r="H21" s="20"/>
      <c r="I21" s="20"/>
      <c r="J21" s="20">
        <v>7748079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7748079</v>
      </c>
      <c r="X21" s="20">
        <v>-126</v>
      </c>
      <c r="Y21" s="20">
        <v>7748205</v>
      </c>
      <c r="Z21" s="21">
        <v>-6149369.0476190476</v>
      </c>
      <c r="AA21" s="22">
        <v>-252</v>
      </c>
    </row>
    <row r="22" spans="1:27" x14ac:dyDescent="0.25">
      <c r="A22" s="23" t="s">
        <v>35</v>
      </c>
      <c r="B22" s="17" t="s">
        <v>32</v>
      </c>
      <c r="C22" s="18"/>
      <c r="D22" s="18"/>
      <c r="E22" s="19">
        <v>21552390</v>
      </c>
      <c r="F22" s="20">
        <v>21552390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>
        <v>20872454</v>
      </c>
      <c r="Y22" s="20">
        <v>-20872454</v>
      </c>
      <c r="Z22" s="21">
        <v>-100</v>
      </c>
      <c r="AA22" s="22">
        <v>21552390</v>
      </c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4579429558</v>
      </c>
      <c r="D25" s="29">
        <f t="shared" ref="D25:Y25" si="1">SUM(D15:D24)</f>
        <v>0</v>
      </c>
      <c r="E25" s="35">
        <f t="shared" si="1"/>
        <v>3198525714</v>
      </c>
      <c r="F25" s="36">
        <f t="shared" si="1"/>
        <v>3198525714</v>
      </c>
      <c r="G25" s="36">
        <f t="shared" si="1"/>
        <v>5087830155</v>
      </c>
      <c r="H25" s="36">
        <f t="shared" si="1"/>
        <v>284995479</v>
      </c>
      <c r="I25" s="36">
        <f t="shared" si="1"/>
        <v>10577164</v>
      </c>
      <c r="J25" s="36">
        <f t="shared" si="1"/>
        <v>5383402798</v>
      </c>
      <c r="K25" s="36">
        <f t="shared" si="1"/>
        <v>-972699261</v>
      </c>
      <c r="L25" s="36">
        <f t="shared" si="1"/>
        <v>64921774</v>
      </c>
      <c r="M25" s="36">
        <f t="shared" si="1"/>
        <v>14972603</v>
      </c>
      <c r="N25" s="36">
        <f t="shared" si="1"/>
        <v>-892804884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4490597914</v>
      </c>
      <c r="X25" s="36">
        <f t="shared" si="1"/>
        <v>3470424456</v>
      </c>
      <c r="Y25" s="36">
        <f t="shared" si="1"/>
        <v>1020173458</v>
      </c>
      <c r="Z25" s="37">
        <f>+IF(X25&lt;&gt;0,+(Y25/X25)*100,0)</f>
        <v>29.396215677198423</v>
      </c>
      <c r="AA25" s="38">
        <f>SUM(AA15:AA24)</f>
        <v>3198525714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7623995770</v>
      </c>
      <c r="D26" s="29">
        <f>+D13+D25</f>
        <v>0</v>
      </c>
      <c r="E26" s="30">
        <f t="shared" si="2"/>
        <v>7506305014</v>
      </c>
      <c r="F26" s="31">
        <f t="shared" si="2"/>
        <v>7507023715</v>
      </c>
      <c r="G26" s="31">
        <f t="shared" si="2"/>
        <v>7605265463</v>
      </c>
      <c r="H26" s="31">
        <f t="shared" si="2"/>
        <v>755462654</v>
      </c>
      <c r="I26" s="31">
        <f t="shared" si="2"/>
        <v>114023144</v>
      </c>
      <c r="J26" s="31">
        <f t="shared" si="2"/>
        <v>8474751261</v>
      </c>
      <c r="K26" s="31">
        <f t="shared" si="2"/>
        <v>-788626696</v>
      </c>
      <c r="L26" s="31">
        <f t="shared" si="2"/>
        <v>296351063</v>
      </c>
      <c r="M26" s="31">
        <f t="shared" si="2"/>
        <v>53107953</v>
      </c>
      <c r="N26" s="31">
        <f t="shared" si="2"/>
        <v>-439167680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8035583581</v>
      </c>
      <c r="X26" s="31">
        <f t="shared" si="2"/>
        <v>7370309913</v>
      </c>
      <c r="Y26" s="31">
        <f t="shared" si="2"/>
        <v>665273668</v>
      </c>
      <c r="Z26" s="32">
        <f>+IF(X26&lt;&gt;0,+(Y26/X26)*100,0)</f>
        <v>9.0264001901272568</v>
      </c>
      <c r="AA26" s="33">
        <f>+AA13+AA25</f>
        <v>7507023715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19595258</v>
      </c>
      <c r="D31" s="18"/>
      <c r="E31" s="19">
        <v>24074653</v>
      </c>
      <c r="F31" s="20">
        <v>24074653</v>
      </c>
      <c r="G31" s="20">
        <v>17635982</v>
      </c>
      <c r="H31" s="20">
        <v>-236023</v>
      </c>
      <c r="I31" s="20">
        <v>-10121</v>
      </c>
      <c r="J31" s="20">
        <v>17389838</v>
      </c>
      <c r="K31" s="20">
        <v>-100246</v>
      </c>
      <c r="L31" s="20">
        <v>-85552</v>
      </c>
      <c r="M31" s="20">
        <v>1661490</v>
      </c>
      <c r="N31" s="20">
        <v>1475692</v>
      </c>
      <c r="O31" s="20"/>
      <c r="P31" s="20"/>
      <c r="Q31" s="20"/>
      <c r="R31" s="20"/>
      <c r="S31" s="20"/>
      <c r="T31" s="20"/>
      <c r="U31" s="20"/>
      <c r="V31" s="20"/>
      <c r="W31" s="20">
        <v>18865530</v>
      </c>
      <c r="X31" s="20">
        <v>24070806</v>
      </c>
      <c r="Y31" s="20">
        <v>-5205276</v>
      </c>
      <c r="Z31" s="21">
        <v>-21.624851282503794</v>
      </c>
      <c r="AA31" s="22">
        <v>24074653</v>
      </c>
    </row>
    <row r="32" spans="1:27" x14ac:dyDescent="0.25">
      <c r="A32" s="23" t="s">
        <v>59</v>
      </c>
      <c r="B32" s="17" t="s">
        <v>32</v>
      </c>
      <c r="C32" s="18">
        <v>1967718071</v>
      </c>
      <c r="D32" s="18"/>
      <c r="E32" s="19">
        <v>647235719</v>
      </c>
      <c r="F32" s="20">
        <v>647860676</v>
      </c>
      <c r="G32" s="20">
        <v>1590094489</v>
      </c>
      <c r="H32" s="20">
        <v>160718871</v>
      </c>
      <c r="I32" s="20">
        <v>161945716</v>
      </c>
      <c r="J32" s="20">
        <v>1912759076</v>
      </c>
      <c r="K32" s="20">
        <v>74560456</v>
      </c>
      <c r="L32" s="20">
        <v>98203989</v>
      </c>
      <c r="M32" s="20">
        <v>101072000</v>
      </c>
      <c r="N32" s="20">
        <v>273836445</v>
      </c>
      <c r="O32" s="20"/>
      <c r="P32" s="20"/>
      <c r="Q32" s="20"/>
      <c r="R32" s="20"/>
      <c r="S32" s="20"/>
      <c r="T32" s="20"/>
      <c r="U32" s="20"/>
      <c r="V32" s="20"/>
      <c r="W32" s="20">
        <v>2186595521</v>
      </c>
      <c r="X32" s="20">
        <v>498602418</v>
      </c>
      <c r="Y32" s="20">
        <v>1687993103</v>
      </c>
      <c r="Z32" s="21">
        <v>338.54490914241813</v>
      </c>
      <c r="AA32" s="22">
        <v>647860676</v>
      </c>
    </row>
    <row r="33" spans="1:27" x14ac:dyDescent="0.25">
      <c r="A33" s="23" t="s">
        <v>60</v>
      </c>
      <c r="B33" s="17" t="s">
        <v>32</v>
      </c>
      <c r="C33" s="18">
        <v>-137805327</v>
      </c>
      <c r="D33" s="18"/>
      <c r="E33" s="19">
        <v>23655731</v>
      </c>
      <c r="F33" s="20">
        <v>23655731</v>
      </c>
      <c r="G33" s="20">
        <v>-139067772</v>
      </c>
      <c r="H33" s="20">
        <v>-7808288</v>
      </c>
      <c r="I33" s="20">
        <v>-26861571</v>
      </c>
      <c r="J33" s="20">
        <v>-173737631</v>
      </c>
      <c r="K33" s="20">
        <v>-41240388</v>
      </c>
      <c r="L33" s="20">
        <v>-50144743</v>
      </c>
      <c r="M33" s="20">
        <v>-8343484</v>
      </c>
      <c r="N33" s="20">
        <v>-99728615</v>
      </c>
      <c r="O33" s="20"/>
      <c r="P33" s="20"/>
      <c r="Q33" s="20"/>
      <c r="R33" s="20"/>
      <c r="S33" s="20"/>
      <c r="T33" s="20"/>
      <c r="U33" s="20"/>
      <c r="V33" s="20"/>
      <c r="W33" s="20">
        <v>-273466246</v>
      </c>
      <c r="X33" s="20">
        <v>22193123</v>
      </c>
      <c r="Y33" s="20">
        <v>-295659369</v>
      </c>
      <c r="Z33" s="21">
        <v>-1332.2116450217484</v>
      </c>
      <c r="AA33" s="22">
        <v>23655731</v>
      </c>
    </row>
    <row r="34" spans="1:27" x14ac:dyDescent="0.25">
      <c r="A34" s="23" t="s">
        <v>61</v>
      </c>
      <c r="B34" s="17" t="s">
        <v>32</v>
      </c>
      <c r="C34" s="18">
        <v>-1350328</v>
      </c>
      <c r="D34" s="18"/>
      <c r="E34" s="19"/>
      <c r="F34" s="20"/>
      <c r="G34" s="20">
        <v>-1531613</v>
      </c>
      <c r="H34" s="20">
        <v>-93467</v>
      </c>
      <c r="I34" s="20"/>
      <c r="J34" s="20">
        <v>-1625080</v>
      </c>
      <c r="K34" s="20"/>
      <c r="L34" s="20">
        <v>-11952</v>
      </c>
      <c r="M34" s="20"/>
      <c r="N34" s="20">
        <v>-11952</v>
      </c>
      <c r="O34" s="20"/>
      <c r="P34" s="20"/>
      <c r="Q34" s="20"/>
      <c r="R34" s="20"/>
      <c r="S34" s="20"/>
      <c r="T34" s="20"/>
      <c r="U34" s="20"/>
      <c r="V34" s="20"/>
      <c r="W34" s="20">
        <v>-1637032</v>
      </c>
      <c r="X34" s="20"/>
      <c r="Y34" s="20">
        <v>-1637032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1145020861</v>
      </c>
      <c r="D35" s="18"/>
      <c r="E35" s="19">
        <v>763426988</v>
      </c>
      <c r="F35" s="20">
        <v>763426988</v>
      </c>
      <c r="G35" s="20">
        <v>1176800969</v>
      </c>
      <c r="H35" s="20">
        <v>30088611</v>
      </c>
      <c r="I35" s="20">
        <v>37520996</v>
      </c>
      <c r="J35" s="20">
        <v>1244410576</v>
      </c>
      <c r="K35" s="20">
        <v>34798036</v>
      </c>
      <c r="L35" s="20">
        <v>35651952</v>
      </c>
      <c r="M35" s="20">
        <v>27082816</v>
      </c>
      <c r="N35" s="20">
        <v>97532804</v>
      </c>
      <c r="O35" s="20"/>
      <c r="P35" s="20"/>
      <c r="Q35" s="20"/>
      <c r="R35" s="20"/>
      <c r="S35" s="20"/>
      <c r="T35" s="20"/>
      <c r="U35" s="20"/>
      <c r="V35" s="20"/>
      <c r="W35" s="20">
        <v>1341943380</v>
      </c>
      <c r="X35" s="20">
        <v>369199305</v>
      </c>
      <c r="Y35" s="20">
        <v>972744075</v>
      </c>
      <c r="Z35" s="21">
        <v>263.4739724117303</v>
      </c>
      <c r="AA35" s="22">
        <v>763426988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2993178535</v>
      </c>
      <c r="D37" s="29">
        <f t="shared" ref="D37:Y37" si="3">SUM(D29:D36)</f>
        <v>0</v>
      </c>
      <c r="E37" s="30">
        <f t="shared" si="3"/>
        <v>1458393091</v>
      </c>
      <c r="F37" s="31">
        <f t="shared" si="3"/>
        <v>1459018048</v>
      </c>
      <c r="G37" s="31">
        <f t="shared" si="3"/>
        <v>2643932055</v>
      </c>
      <c r="H37" s="31">
        <f t="shared" si="3"/>
        <v>182669704</v>
      </c>
      <c r="I37" s="31">
        <f t="shared" si="3"/>
        <v>172595020</v>
      </c>
      <c r="J37" s="31">
        <f t="shared" si="3"/>
        <v>2999196779</v>
      </c>
      <c r="K37" s="31">
        <f t="shared" si="3"/>
        <v>68017858</v>
      </c>
      <c r="L37" s="31">
        <f t="shared" si="3"/>
        <v>83613694</v>
      </c>
      <c r="M37" s="31">
        <f t="shared" si="3"/>
        <v>121472822</v>
      </c>
      <c r="N37" s="31">
        <f t="shared" si="3"/>
        <v>273104374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3272301153</v>
      </c>
      <c r="X37" s="31">
        <f t="shared" si="3"/>
        <v>914065652</v>
      </c>
      <c r="Y37" s="31">
        <f t="shared" si="3"/>
        <v>2358235501</v>
      </c>
      <c r="Z37" s="32">
        <f>+IF(X37&lt;&gt;0,+(Y37/X37)*100,0)</f>
        <v>257.9941053293183</v>
      </c>
      <c r="AA37" s="33">
        <f>SUM(AA29:AA36)</f>
        <v>1459018048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2993178535</v>
      </c>
      <c r="D44" s="29">
        <f>+D37+D43</f>
        <v>0</v>
      </c>
      <c r="E44" s="30">
        <f t="shared" si="5"/>
        <v>1458393091</v>
      </c>
      <c r="F44" s="31">
        <f t="shared" si="5"/>
        <v>1459018048</v>
      </c>
      <c r="G44" s="31">
        <f t="shared" si="5"/>
        <v>2643932055</v>
      </c>
      <c r="H44" s="31">
        <f t="shared" si="5"/>
        <v>182669704</v>
      </c>
      <c r="I44" s="31">
        <f t="shared" si="5"/>
        <v>172595020</v>
      </c>
      <c r="J44" s="31">
        <f t="shared" si="5"/>
        <v>2999196779</v>
      </c>
      <c r="K44" s="31">
        <f t="shared" si="5"/>
        <v>68017858</v>
      </c>
      <c r="L44" s="31">
        <f t="shared" si="5"/>
        <v>83613694</v>
      </c>
      <c r="M44" s="31">
        <f t="shared" si="5"/>
        <v>121472822</v>
      </c>
      <c r="N44" s="31">
        <f t="shared" si="5"/>
        <v>273104374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3272301153</v>
      </c>
      <c r="X44" s="31">
        <f t="shared" si="5"/>
        <v>914065652</v>
      </c>
      <c r="Y44" s="31">
        <f t="shared" si="5"/>
        <v>2358235501</v>
      </c>
      <c r="Z44" s="32">
        <f>+IF(X44&lt;&gt;0,+(Y44/X44)*100,0)</f>
        <v>257.9941053293183</v>
      </c>
      <c r="AA44" s="33">
        <f>+AA37+AA43</f>
        <v>1459018048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4630817235</v>
      </c>
      <c r="D45" s="42">
        <f t="shared" si="6"/>
        <v>0</v>
      </c>
      <c r="E45" s="43">
        <f t="shared" si="6"/>
        <v>6047911923</v>
      </c>
      <c r="F45" s="44">
        <f t="shared" si="6"/>
        <v>6048005667</v>
      </c>
      <c r="G45" s="44">
        <f t="shared" si="6"/>
        <v>4961333408</v>
      </c>
      <c r="H45" s="44">
        <f t="shared" si="6"/>
        <v>572792950</v>
      </c>
      <c r="I45" s="44">
        <f t="shared" si="6"/>
        <v>-58571876</v>
      </c>
      <c r="J45" s="44">
        <f t="shared" si="6"/>
        <v>5475554482</v>
      </c>
      <c r="K45" s="44">
        <f t="shared" si="6"/>
        <v>-856644554</v>
      </c>
      <c r="L45" s="44">
        <f t="shared" si="6"/>
        <v>212737369</v>
      </c>
      <c r="M45" s="44">
        <f t="shared" si="6"/>
        <v>-68364869</v>
      </c>
      <c r="N45" s="44">
        <f t="shared" si="6"/>
        <v>-712272054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4763282428</v>
      </c>
      <c r="X45" s="44">
        <f t="shared" si="6"/>
        <v>6456244261</v>
      </c>
      <c r="Y45" s="44">
        <f t="shared" si="6"/>
        <v>-1692961833</v>
      </c>
      <c r="Z45" s="45">
        <f>+IF(X45&lt;&gt;0,+(Y45/X45)*100,0)</f>
        <v>-26.222084613908009</v>
      </c>
      <c r="AA45" s="46">
        <f>+AA26-AA44</f>
        <v>6048005667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-1358004743</v>
      </c>
      <c r="D47" s="18"/>
      <c r="E47" s="19">
        <v>1708327124</v>
      </c>
      <c r="F47" s="20">
        <v>1708420868</v>
      </c>
      <c r="G47" s="20">
        <v>-1172521600</v>
      </c>
      <c r="H47" s="20">
        <v>276753194</v>
      </c>
      <c r="I47" s="20">
        <v>-150015746</v>
      </c>
      <c r="J47" s="20">
        <v>-1045784152</v>
      </c>
      <c r="K47" s="20">
        <v>-27864097</v>
      </c>
      <c r="L47" s="20">
        <v>-344045783</v>
      </c>
      <c r="M47" s="20">
        <v>-82484595</v>
      </c>
      <c r="N47" s="20">
        <v>-454394475</v>
      </c>
      <c r="O47" s="20"/>
      <c r="P47" s="20"/>
      <c r="Q47" s="20"/>
      <c r="R47" s="20"/>
      <c r="S47" s="20"/>
      <c r="T47" s="20"/>
      <c r="U47" s="20"/>
      <c r="V47" s="20"/>
      <c r="W47" s="20">
        <v>-1500178627</v>
      </c>
      <c r="X47" s="20">
        <v>1502916104</v>
      </c>
      <c r="Y47" s="20">
        <v>-3003094731</v>
      </c>
      <c r="Z47" s="47">
        <v>-199.81785563460832</v>
      </c>
      <c r="AA47" s="22">
        <v>1708420868</v>
      </c>
    </row>
    <row r="48" spans="1:27" x14ac:dyDescent="0.25">
      <c r="A48" s="23" t="s">
        <v>73</v>
      </c>
      <c r="B48" s="17" t="s">
        <v>32</v>
      </c>
      <c r="C48" s="18">
        <v>-16910910</v>
      </c>
      <c r="D48" s="18"/>
      <c r="E48" s="19"/>
      <c r="F48" s="20"/>
      <c r="G48" s="20">
        <v>-7902682</v>
      </c>
      <c r="H48" s="20">
        <v>-9008228</v>
      </c>
      <c r="I48" s="20"/>
      <c r="J48" s="20">
        <v>-16910910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-16910910</v>
      </c>
      <c r="X48" s="20"/>
      <c r="Y48" s="20">
        <v>-16910910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-1374915653</v>
      </c>
      <c r="D50" s="50">
        <f t="shared" ref="D50:Y50" si="7">SUM(D47:D49)</f>
        <v>0</v>
      </c>
      <c r="E50" s="51">
        <f t="shared" si="7"/>
        <v>1708327124</v>
      </c>
      <c r="F50" s="52">
        <f t="shared" si="7"/>
        <v>1708420868</v>
      </c>
      <c r="G50" s="52">
        <f t="shared" si="7"/>
        <v>-1180424282</v>
      </c>
      <c r="H50" s="52">
        <f t="shared" si="7"/>
        <v>267744966</v>
      </c>
      <c r="I50" s="52">
        <f t="shared" si="7"/>
        <v>-150015746</v>
      </c>
      <c r="J50" s="52">
        <f t="shared" si="7"/>
        <v>-1062695062</v>
      </c>
      <c r="K50" s="52">
        <f t="shared" si="7"/>
        <v>-27864097</v>
      </c>
      <c r="L50" s="52">
        <f t="shared" si="7"/>
        <v>-344045783</v>
      </c>
      <c r="M50" s="52">
        <f t="shared" si="7"/>
        <v>-82484595</v>
      </c>
      <c r="N50" s="52">
        <f t="shared" si="7"/>
        <v>-454394475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-1517089537</v>
      </c>
      <c r="X50" s="52">
        <f t="shared" si="7"/>
        <v>1502916104</v>
      </c>
      <c r="Y50" s="52">
        <f t="shared" si="7"/>
        <v>-3020005641</v>
      </c>
      <c r="Z50" s="53">
        <f>+IF(X50&lt;&gt;0,+(Y50/X50)*100,0)</f>
        <v>-200.94306215511813</v>
      </c>
      <c r="AA50" s="54">
        <f>SUM(AA47:AA49)</f>
        <v>1708420868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0DD24C33A335478620DF6B00310104" ma:contentTypeVersion="" ma:contentTypeDescription="Create a new document." ma:contentTypeScope="" ma:versionID="4746c247074487036f939b6f516765a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FC55A62-9D0E-43B7-9DBD-B31F23D87C59}"/>
</file>

<file path=customXml/itemProps2.xml><?xml version="1.0" encoding="utf-8"?>
<ds:datastoreItem xmlns:ds="http://schemas.openxmlformats.org/officeDocument/2006/customXml" ds:itemID="{25BCE1A6-1524-4A09-ACD7-732493F1C7BB}"/>
</file>

<file path=customXml/itemProps3.xml><?xml version="1.0" encoding="utf-8"?>
<ds:datastoreItem xmlns:ds="http://schemas.openxmlformats.org/officeDocument/2006/customXml" ds:itemID="{91641737-4949-4C06-836A-49A582B6AF3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28</vt:i4>
      </vt:variant>
    </vt:vector>
  </HeadingPairs>
  <TitlesOfParts>
    <vt:vector size="56" baseType="lpstr"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Summary</vt:lpstr>
      <vt:lpstr>'DC33'!Print_Area</vt:lpstr>
      <vt:lpstr>'DC34'!Print_Area</vt:lpstr>
      <vt:lpstr>'DC35'!Print_Area</vt:lpstr>
      <vt:lpstr>'DC36'!Print_Area</vt:lpstr>
      <vt:lpstr>'DC47'!Print_Area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2026-02-09T11:47:16Z</dcterms:created>
  <dcterms:modified xsi:type="dcterms:W3CDTF">2026-02-09T11:48:24Z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0x010100FF0DD24C33A335478620DF6B00310104</vt:lpwstr>
  </property>
</Properties>
</file>